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ADMIN\Desktop\"/>
    </mc:Choice>
  </mc:AlternateContent>
  <xr:revisionPtr revIDLastSave="0" documentId="13_ncr:1_{201F1BA5-242E-47F1-B3DE-5FC4D91119F9}" xr6:coauthVersionLast="47" xr6:coauthVersionMax="47" xr10:uidLastSave="{00000000-0000-0000-0000-000000000000}"/>
  <bookViews>
    <workbookView xWindow="-120" yWindow="-120" windowWidth="20730" windowHeight="11160" activeTab="6" xr2:uid="{E4C57C3C-82F9-44D7-87E9-F48C7E3146CC}"/>
  </bookViews>
  <sheets>
    <sheet name="LUA" sheetId="16" r:id="rId1"/>
    <sheet name="NHK" sheetId="15" state="hidden" r:id="rId2"/>
    <sheet name="CLN" sheetId="14" state="hidden" r:id="rId3"/>
    <sheet name="RSX" sheetId="17" state="hidden" r:id="rId4"/>
    <sheet name="NTS" sheetId="18" state="hidden" r:id="rId5"/>
    <sheet name="CNT" sheetId="19" state="hidden" r:id="rId6"/>
    <sheet name="ONT" sheetId="12" r:id="rId7"/>
  </sheets>
  <definedNames>
    <definedName name="_xlnm._FilterDatabase" localSheetId="6" hidden="1">ONT!#REF!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12" l="1"/>
  <c r="J14" i="12"/>
  <c r="J13" i="12"/>
  <c r="L12" i="12"/>
  <c r="K12" i="12"/>
  <c r="J12" i="12"/>
  <c r="L11" i="12"/>
  <c r="K11" i="12"/>
  <c r="J11" i="12"/>
  <c r="J10" i="12"/>
  <c r="L9" i="12"/>
  <c r="K9" i="12"/>
  <c r="J9" i="12"/>
  <c r="K8" i="12"/>
  <c r="J8" i="12"/>
  <c r="K7" i="12"/>
  <c r="J7" i="12"/>
  <c r="K6" i="12"/>
  <c r="J6" i="12"/>
</calcChain>
</file>

<file path=xl/sharedStrings.xml><?xml version="1.0" encoding="utf-8"?>
<sst xmlns="http://schemas.openxmlformats.org/spreadsheetml/2006/main" count="358" uniqueCount="131">
  <si>
    <t>STT</t>
  </si>
  <si>
    <t>Tên đường</t>
  </si>
  <si>
    <t>Đoạn đường</t>
  </si>
  <si>
    <t>Đường liên xã</t>
  </si>
  <si>
    <t>Ghi chú</t>
  </si>
  <si>
    <t>1. Giá đất trồng lúa nước 2 vụ:</t>
  </si>
  <si>
    <r>
      <t>Các vị trí (</t>
    </r>
    <r>
      <rPr>
        <i/>
        <sz val="12"/>
        <color theme="1"/>
        <rFont val="Times New Roman"/>
        <family val="1"/>
      </rPr>
      <t>về khoảng cách đến nơi tiêu thụ, giao thông, điều kiện thủy lợi</t>
    </r>
  </si>
  <si>
    <t>Giá dự kiến
 đề xuất</t>
  </si>
  <si>
    <t>Giá xã thống nhất 
đề xuất</t>
  </si>
  <si>
    <t>VT1: Điều kiện thuận lợi</t>
  </si>
  <si>
    <t>VT2: Điều kiện kém thuận lợi</t>
  </si>
  <si>
    <t>VT3: Điều kiện khó khăn</t>
  </si>
  <si>
    <t>VT4: Điều kiện rất khó khăn</t>
  </si>
  <si>
    <t>2. Giá đất trồng cây hàng năm khác</t>
  </si>
  <si>
    <t>3. Giá đất trồng cây lâu năm:</t>
  </si>
  <si>
    <t>4. Giá đất rừng sản xuất:</t>
  </si>
  <si>
    <t>5. Giá đất nuôi trồng thủy sản:</t>
  </si>
  <si>
    <t>6. Giá đất nông nghiệp khác (chăn nuôi tập trung)</t>
  </si>
  <si>
    <t>Giá đất QĐ 13 
(đồng)</t>
  </si>
  <si>
    <t>Giá giao dịch bình quân (đồng)</t>
  </si>
  <si>
    <t>Giá dự kiến đề xuất (đồng)</t>
  </si>
  <si>
    <t>Giá xã thống nhất đề xuất (đồng)</t>
  </si>
  <si>
    <t>Thông tin bổ sung các vị trí</t>
  </si>
  <si>
    <t>VT1:
Mặt đường chính</t>
  </si>
  <si>
    <t>VT2:
Hẻm &gt;4m</t>
  </si>
  <si>
    <t>VT3: 
Hẻm 2- 4m</t>
  </si>
  <si>
    <t>VT4:
Hẻm &lt;2m</t>
  </si>
  <si>
    <t>VT1:
Mặt đường 
chính</t>
  </si>
  <si>
    <t>VT3: 
Hẻm 2-4m</t>
  </si>
  <si>
    <t>Giá giao dịch 
(bình quân)</t>
  </si>
  <si>
    <t>Xã Tân Tiến</t>
  </si>
  <si>
    <t xml:space="preserve">Thôn 1, Thôn 2, Thôn 4, Thôn 4A, Thôn 5, Thôn 6 (xã Tân Tiến) </t>
  </si>
  <si>
    <t>Buôn Kniêr, Buôn KpLang, đồng Đặc Công, Đồng 83, Sình Sạn, Sình Môn (xã Tân Tiến)</t>
  </si>
  <si>
    <t xml:space="preserve">Các khu vực còn lại (xã Ea Uy)
</t>
  </si>
  <si>
    <t xml:space="preserve">Thôn Tân Lợi 1, Tân Lợi 2, buôn Hằng 1A, Buôn Hằng 1B. (xã Ea Uy) </t>
  </si>
  <si>
    <t>Khu vực cánh đồng Hòa Lễ. (xã Ea Yiêng)</t>
  </si>
  <si>
    <t>Gồm các Buôn Đắk Rleng 1, Đắk Rleng 2. (xã Ea Uy)</t>
  </si>
  <si>
    <t>Các khu vực còn lại (xã Ea Yiêng)</t>
  </si>
  <si>
    <t>Các khu vực còn lại (xã Tân Tiến)</t>
  </si>
  <si>
    <t>Các khu vực còn lại (xã Ea Uy, Ea Yiêng)</t>
  </si>
  <si>
    <t>8. Đất Thương mại dịch vụ và sản xuất kinh doanh bằng 40% đất ở</t>
  </si>
  <si>
    <t>Xã Ea Uy,Xã Ea Yiêng</t>
  </si>
  <si>
    <t xml:space="preserve">Giá đất QĐ 13 
</t>
  </si>
  <si>
    <t>DỰ THẢO</t>
  </si>
  <si>
    <t>3. Giá đất trồng cây lâu năm</t>
  </si>
  <si>
    <t>4. Giá đất trồng rừng sản xuất</t>
  </si>
  <si>
    <t>5. Giá đất nuôi trồng thuỷ sản</t>
  </si>
  <si>
    <t>6. Giá đất nông nghiệp khác (đất chăn nuôi tập trung)</t>
  </si>
  <si>
    <t xml:space="preserve">7. Giá đất ở tại nông thôn </t>
  </si>
  <si>
    <t>Các khu vực còn lại</t>
  </si>
  <si>
    <t>Quốc lộ 26</t>
  </si>
  <si>
    <t>Đường liên thôn</t>
  </si>
  <si>
    <t>Ranh giới xã Krông Pắk (thửa 207, TBĐ 104) đến Ngã tư đường vào Nghĩa địa Phước Lộc (thửa 110, TBĐ 105)</t>
  </si>
  <si>
    <t>Xã Ea Phê cũ</t>
  </si>
  <si>
    <r>
      <t xml:space="preserve">Ngã tư đường vào Nghĩa địa Phước Lộc (thửa 110, TBĐ 105) đến </t>
    </r>
    <r>
      <rPr>
        <sz val="10"/>
        <color rgb="FFFF0000"/>
        <rFont val="Times New Roman"/>
        <family val="1"/>
      </rPr>
      <t>Cột mốc km 117</t>
    </r>
    <r>
      <rPr>
        <sz val="10"/>
        <color theme="1"/>
        <rFont val="Times New Roman"/>
        <family val="1"/>
      </rPr>
      <t xml:space="preserve"> </t>
    </r>
    <r>
      <rPr>
        <sz val="10"/>
        <color rgb="FFFF0000"/>
        <rFont val="Times New Roman"/>
        <family val="1"/>
      </rPr>
      <t>(thửa 604, TBĐ 102)</t>
    </r>
  </si>
  <si>
    <t>Cột mốc km 117 (thửa 604, TBĐ 102)  đến Cống thủy lợi cấp I (thửa 95, TBĐ 103)</t>
  </si>
  <si>
    <t>Cống thủy lợi cấp I (thửa 95, TBĐ 103) đến Cống ông Cừ (thửa 139, TBĐ 196)</t>
  </si>
  <si>
    <t>Cống ông Cừ (thửa 139, TBĐ 196) đến Cầu buôn Phê (thửa 147, TBĐ 191)</t>
  </si>
  <si>
    <t>Cầu buôn Phê (thửa 147, TBĐ 191) đến Cống qua đường Phước Thọ 2 (thửa 531, TBĐ 93)</t>
  </si>
  <si>
    <t>Cống qua đường Phước Thọ 2 (thửa 531, TBĐ 93) đến Ngã tư đường vào mỏ đá 42 (thửa 705, TBĐ 86)</t>
  </si>
  <si>
    <r>
      <t xml:space="preserve">Ngã tư đường vào mỏ đá 42 (thửa 705, TBĐ 86) đến </t>
    </r>
    <r>
      <rPr>
        <sz val="10"/>
        <color rgb="FFFF0000"/>
        <rFont val="Times New Roman"/>
        <family val="1"/>
      </rPr>
      <t>Cột mốc Km 112 (thửa 395, TBĐ 86)</t>
    </r>
  </si>
  <si>
    <t>Cột mốc Km 112 (thửa 395, TBĐ 86) đến Cống qua đường kênh Chính đông (đường vào chợ 42 cũ, thửa 113, TBĐ 86)</t>
  </si>
  <si>
    <t>Cống qua đường kênh Chính đông (đường vào chợ 42 cũ, thửa 113, TBĐ 86) đến Cầu Krông Buk (thửa 63, TBĐ 135)</t>
  </si>
  <si>
    <t>Đường vào hồ Krông Búk hạ</t>
  </si>
  <si>
    <t>Quốc lộ 26 (thửa 113, TBĐ 86) đến Cầu thủy lợi buôn Puăn (thửa 182, TBĐ 86)</t>
  </si>
  <si>
    <t>Cầu thủy lợi buôn Puăn (thửa 182, TBĐ 86) đến Cổng Trường THCS Ea Phê (thửa 414, TBĐ 80)</t>
  </si>
  <si>
    <t>Cổng Trường THCS Ea Phê (thửa 414, TBĐ 80) đến Hồ Krông Búk hạ (thửa 13, TBĐ 80)</t>
  </si>
  <si>
    <t>Hồ Krông Búk hạ (thửa 13, TBĐ 80) đến Nhà ông Hà Văn Vần Thôn 7B (thửa 212, TBĐ 77)</t>
  </si>
  <si>
    <t>Nhà ông Hà Văn Vần Thôn 7B (thửa 212, TBĐ 77) đến Ngã 3 đường vào đập thôn 7 (thửa 195, TBĐ 76)</t>
  </si>
  <si>
    <r>
      <t xml:space="preserve">Ngã 3 đường vào đập thôn 7 (thửa 195, TBĐ 76) đến Đến giáp </t>
    </r>
    <r>
      <rPr>
        <sz val="10"/>
        <color rgb="FFFF0000"/>
        <rFont val="Times New Roman"/>
        <family val="1"/>
      </rPr>
      <t>phường Cư Bao (thửa 44, TBĐ 72)</t>
    </r>
  </si>
  <si>
    <t>Đường liên thôn (Phước Trạch 2)</t>
  </si>
  <si>
    <t>Quốc lộ 26 cống thủy lợi cấp 1 (thửa 363, TBĐ 203) đến Ngã tư Hội trường Phước Trạch 1 (thửa 124, TBĐ 102)</t>
  </si>
  <si>
    <t>Ngã tư Hội trường Phước Trạch 1 (thửa 124, TBĐ 102) đến Cầu Phước Trạch II (thửa 133, TBĐ 96)</t>
  </si>
  <si>
    <r>
      <t>Cầu Phước Trạch II (thửa 133, TBĐ 96) đến Giáp ranh giới</t>
    </r>
    <r>
      <rPr>
        <sz val="10"/>
        <color rgb="FFFF0000"/>
        <rFont val="Times New Roman"/>
        <family val="1"/>
      </rPr>
      <t xml:space="preserve"> xã Krông Pắk (thửa 148, TBĐ 95)</t>
    </r>
  </si>
  <si>
    <t>Đường liên thôn (vào buôn Phê)</t>
  </si>
  <si>
    <r>
      <t xml:space="preserve">Quốc lộ 26 (thửa 395, TBĐ 98) đến Cầu thôn 6 </t>
    </r>
    <r>
      <rPr>
        <sz val="10"/>
        <color rgb="FFFF0000"/>
        <rFont val="Times New Roman"/>
        <family val="1"/>
      </rPr>
      <t xml:space="preserve">(thửa 323, TBĐ 91) </t>
    </r>
  </si>
  <si>
    <t>Cầu thôn 6 (thửa 323, TBĐ 91)  đến Cổng Trường TH Kim Đồng 1  (thửa 52, TBĐ 91)</t>
  </si>
  <si>
    <t>Cầu Lâm nghiệp thôn 6B (thửa 115, TBĐ 152) đến Ngã 3 trường Hà Huy Tập (thửa 189, TBĐ 77)</t>
  </si>
  <si>
    <t>Đường liên thôn (vào thôn 4B)</t>
  </si>
  <si>
    <t xml:space="preserve">Quốc lộ 26 (thửa 322, TBĐ 203) đến Ngã tư vào lò mổ ông Điểu (thửa 201, TBĐ 103) </t>
  </si>
  <si>
    <t>Ngã tư vào lò mổ ông Điểu (thửa 201, TBĐ 103) đến Ngã tư nhà ông Đỗ Minh Cảnh (thửa 362, TBĐ 97)</t>
  </si>
  <si>
    <t>Đường khu dân cư thôn 4B</t>
  </si>
  <si>
    <t>Ngã ba nhà bà Nguyễn Thị Trường (thửa 60, TBĐ 103) đến Ngã ba nhà ông Phan Đình Lợi (thửa 238, TBĐ 102)</t>
  </si>
  <si>
    <t>Quốc lộ 26 (thửa 95, TBĐ 103) đến Ngã ba nhà ông Sanh (thửa 211, TBĐ 102)</t>
  </si>
  <si>
    <t>Đường khu dân cư thôn 4</t>
  </si>
  <si>
    <t xml:space="preserve">Từ vườn nhà ông Bạn giáp ranh giới xã Ea Kuăng (thửa 84, TBĐ 103) đến Mương thủy lợi Ea Kuăng (thửa 121, TBĐ 103) </t>
  </si>
  <si>
    <t>Đường khu dân cư thôn 5</t>
  </si>
  <si>
    <t>Quốc lộ 26 (thửa 344, TBĐ 203) đến Ngã ba trường mẫu giáo Phong Lan (thửa 96, TBĐ 103)</t>
  </si>
  <si>
    <t>Đường khu dân cư thôn 6</t>
  </si>
  <si>
    <t>Quốc lộ 26 (thửa 338, TBĐ 203) đến Ngã ba chùa Phước Nghiêm (thửa 100, TBĐ 103)</t>
  </si>
  <si>
    <t>Khu vực xung quanh chợ lồng. 12 ki ốt phía trước chợ rau</t>
  </si>
  <si>
    <t>Khu Tây Chợ Ea Phê</t>
  </si>
  <si>
    <t>Khu vực sau chợ lồng. khu dân cư thôn 4 B</t>
  </si>
  <si>
    <t>Đường trục thôn</t>
  </si>
  <si>
    <r>
      <t xml:space="preserve">Trường Mạc Thị Bưởi thôn Phước Trạch 2 (thửa 186, TBD 96) đến Giáp kênh chính Tây </t>
    </r>
    <r>
      <rPr>
        <sz val="10"/>
        <color rgb="FFFF0000"/>
        <rFont val="Times New Roman"/>
        <family val="1"/>
      </rPr>
      <t>đất ông Võ Quang (thửa 37, TBD 96)</t>
    </r>
  </si>
  <si>
    <t>Trường Mạc Thị Bưởi thôn Phước Trạch 2 (thửa 186, TBD 96) đến Giáp đất vườn nhà ông Lưu Công Sang (thửa 86, TBD 101)</t>
  </si>
  <si>
    <t>Giáp đất vườn nhà ông Lưu Công Sang đến Quốc lộ 26 (sân vận động Phước Lộc 3)</t>
  </si>
  <si>
    <r>
      <t xml:space="preserve">Quốc lộ 26 </t>
    </r>
    <r>
      <rPr>
        <sz val="10"/>
        <color rgb="FFFF0000"/>
        <rFont val="Times New Roman"/>
        <family val="1"/>
      </rPr>
      <t>(nhà ông Hồ Bé thửa 115, TBĐ 105)</t>
    </r>
    <r>
      <rPr>
        <sz val="10"/>
        <color theme="1"/>
        <rFont val="Times New Roman"/>
        <family val="1"/>
      </rPr>
      <t xml:space="preserve"> đến hết đất nhà ông Phan Trọng Kiện </t>
    </r>
    <r>
      <rPr>
        <sz val="10"/>
        <color rgb="FFFF0000"/>
        <rFont val="Times New Roman"/>
        <family val="1"/>
      </rPr>
      <t>(thửa 39, TBĐ 100)</t>
    </r>
  </si>
  <si>
    <t>Hết đất nhà ông Phan Trọng Kiện (thửa 39, TBĐ 100) đến Hết đất nhà ông Lương Phú Dương thôn Phước Trạch 2 (thửa 156, TBĐ 95)</t>
  </si>
  <si>
    <t>Giáp Quốc lộ 26 (thửa 715, TBĐ 102) thôn Phước Lộc 2 đến Giáp kênh chính Tây (thửa 40, TBĐ 106)</t>
  </si>
  <si>
    <t>Giáp kênh chính Tây (thửa 40, TBĐ 106) đến Giáp xã Ea Kuăng cũ (thửa 108, TBĐ 216)</t>
  </si>
  <si>
    <t>Từ cổng chào buôn Jắt A (thửa 39. TBĐ 251) đến Ranh giới xã Krông Pắk (thửa 127. TBĐ 245)</t>
  </si>
  <si>
    <t>Xã Ea Hiu cũ</t>
  </si>
  <si>
    <t>Cầu thủy lợi buôn Roang Đơng (thửa 278, TBĐ 244) đến Cầu thủy lợi đầu thôn Đức Tân và thôn Tân Bình (thửa 171, TBĐ 250)</t>
  </si>
  <si>
    <t>Cầu thủy lợi đầu thôn Đức Tân và thôn Tân Bình (thửa 171, TBĐ 250) đến Sân vận động thôn Nghĩa Tân (thửa 369, TBĐ 258)</t>
  </si>
  <si>
    <t>Khu Trung tâm xã</t>
  </si>
  <si>
    <t>Từ ngã ba Trung tâm xã (thửa 40, TBĐ 244) đến Cầu thủy lợi buôn Roang Đơng (thửa 278, TBĐ 244)</t>
  </si>
  <si>
    <t>Ngã ba Km 0 (thửa 164, TBĐ 4) đến Mương thủy lợi Phước Hòa (thửa 404, TBĐ 224)</t>
  </si>
  <si>
    <t>Xã Ea Kuang cũ</t>
  </si>
  <si>
    <t>Mương thủy lợi Phước Hòa (thửa 404, TBĐ 224) đến Cổng chào Phước Tân 1 (thửa 564, TBĐ 229)</t>
  </si>
  <si>
    <t>Cổng chào Phước Tân 1 (thửa 564, TBĐ 229) đến Ngã ba đường đi xã Vụ Bổn  (thửa 73, TBĐ 247)</t>
  </si>
  <si>
    <t>Ngã ba đường đi xã Vụ Bổn (thửa 73, TBĐ 247) đến cuối đường (thửa 113, TBĐ 221)</t>
  </si>
  <si>
    <t>Ngã ba đường đi xã Vụ Bổn (thửa 73, TBĐ 247) đến Ngã ba xóm huế Tân Lập 1 (thửa 190, TBĐ 261)</t>
  </si>
  <si>
    <t>Giáp xã Ea Hiu cũ (thửa 22, TBĐ 227) đến hết đường (thửa 149, TBĐ 239)</t>
  </si>
  <si>
    <t>Gộp với đường Dọc Quốc lộ 26
 (xã Ea Kuang cũ)</t>
  </si>
  <si>
    <t>Xã Ea Phê</t>
  </si>
  <si>
    <t>Xã Ea Hiu</t>
  </si>
  <si>
    <t>Xã Ea Kuăng</t>
  </si>
  <si>
    <t xml:space="preserve"> Cánh đồng các thôn Phước Lộc 1, 2, 3, 4, 5; thôn 4, 4A, 4B, buôn Phê, thôn Phước Trạch 1, 2, 
thôn Phước Thọ 1, 2, 3, 4, 5, thôn 5, 5A, cánh đồng 14, 28, 42 (xã Ea Phê cũ)</t>
  </si>
  <si>
    <t>Cánh đồng thôn 6, 6A, 6B, 6C, 6D, Buôn Puăn A, B, Buôn Ea Su  (xã Ea Phê cũ)
Cánh đồng các thôn Phước Lập 1, Phước Lập 2, (Đồng Y Lý Lô xã hội chủ nghĩa. Lô 1 đến Lô 4 Sình Buôn Jắt); Đồng đông Phước Hòa, đồng Thăng Lập 1, 2; đồng Phước Hòa 3 đến Nà Ông Nắng; đồng ông Nắng đến Nà 27 (Đường liên thôn Tân lập đến Nghĩa Lập). Đồng Lô 4 đến lô 28 Tân Lập 1 Sình Buôn Jắt. (xã Ea Kuang cũ)</t>
  </si>
  <si>
    <t xml:space="preserve">Các khu vực còn lại (xã Ea Phê cũ)
Cánh Đồng Lợi Bôi (Tân Lập 1) Đồng Nghĩa Lập, Nà Tân Lập 3, Nà Tân Lập 2, Khu 7 mẫu Tân Lập, đồng Nghĩa Lập (khu 7 Mẫu), Khu Suối đá (Tân Lập) (xã Ea Kuang cũ)
Gồm cánh đồng Buôn Jắt và cánh đồng Tân Sơn.  (xã Ea Hiu cũ)
</t>
  </si>
  <si>
    <t>Các khu vực còn lại (xã Ea Kuang, Ea Hiu cũ)</t>
  </si>
  <si>
    <t xml:space="preserve"> Gồm các thôn Phước Lộc 1, 2, 3, 4, 5; thôn 4, 4A, 4B, buôn Phê, thôn Phước Trạch 1, 2,
 thôn Phước Thọ 1, 2, 3, 4, 5, thôn 5, 5A. (xã Ea Phê cũ)</t>
  </si>
  <si>
    <t>Gồm các thôn 6, 6A, 6B, 6C, 6D, Buôn Puăn A, B, buôn Ea Su. (xã Ea Phê cũ)
Gồm các Buôn Roang Đơng, buôn Tà Đỗq, buôn Tà Cỡng, Buôn Ra Lu, buôn Mò ó, thôn Tân Bình, thôn Tân Đức, buôn Tà Rầu. (xã Ea Hiu cũ)
Gồm các thôn Phước Hòa 3, thôn Phước Lập 1, Phước Lập 2; thôn Phước Tân 1, Phước Tân 2, Phước Tân 3, Thôn Tân Lập 3 (xã Ea Kuang cũ)</t>
  </si>
  <si>
    <t>Các khu vực còn lại (xã Ea Phê cũ)
Gồm các thôn Tân Lập 2, Nghĩa Lập (xã Ea Kuang cũ)</t>
  </si>
  <si>
    <t>Gồm các thôn 6, 6A, 6B, 6C, 6D, Buôn Puăn A, B, buôn Ea Su (xã Ea Phê cũ) và 
các thôn Phước Hòa 1, Phước Hòa 2, Phước Hòa 3, Phước Hòa 4; thôn Thắng Lập 1, Thắng Lập 2 và thôn Phước Tân 1, Phước Tân 2 (xã Ea Kuang cũ)</t>
  </si>
  <si>
    <t>Gồm các thôn Phước Lộc 1, 2, 3, 4, 5; thôn 4, 4A, 4B, buôn Phê, thôn Phước Trạch 
1, 2, thôn Phước Thọ 1, 2, 3, 4, 5, thôn 5, 5A (xã Ea Phê cũ)</t>
  </si>
  <si>
    <t>Gồm các thôn Phước Tân 3, Phước Tân 4, Tân Lập 1, Tân Lập 2, Tân Lập 3, Nghĩa Lập, thôn Phước Lập 1, thôn Phước Lập 2 (xã Ea Kuang cũ) và Thôn Tân Bình, thôn Quảng Tân, Nghĩa Tân, thôn Đức Tân, Buôn Tà Rầu, buôn Roang Đơng, buôn Mò Ó (xã Ea Hiu cũ)</t>
  </si>
  <si>
    <t>Xã Ea Kuang, Ea Hiu</t>
  </si>
  <si>
    <t>BẢNG GIÁ CÁC LOẠI ĐẤT TRÊN ĐỊA BÀN XÃ EA PHÊ (XÃ EA PHÊ, EA HIU, EA KUĂNG CŨ)</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</si>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</sst>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15" x14ac:knownFonts="1">
    <font>
      <sz val="14"/>
      <color theme="1"/>
      <name val="Times New Roman"/>
      <family val="2"/>
    </font>
    <font>
      <b/>
      <sz val="12"/>
      <color theme="1"/>
      <name val="Times New Roman"/>
      <family val="1"/>
    </font>
    <font>
      <sz val="12"/>
      <name val="Times New Roman"/>
      <family val="1"/>
    </font>
    <font>
      <sz val="12"/>
      <color theme="1"/>
      <name val="Times New Roman"/>
      <family val="1"/>
    </font>
    <font>
      <sz val="8"/>
      <name val="Times New Roman"/>
      <family val="2"/>
    </font>
    <font>
      <sz val="14"/>
      <color theme="1"/>
      <name val="Times New Roman"/>
      <family val="2"/>
    </font>
    <font>
      <i/>
      <sz val="12"/>
      <color theme="1"/>
      <name val="Times New Roman"/>
      <family val="1"/>
    </font>
    <font>
      <sz val="11"/>
      <color indexed="8"/>
      <name val="Times New Roman"/>
      <family val="1"/>
    </font>
    <font>
      <sz val="10"/>
      <color theme="1"/>
      <name val="Times New Roman"/>
      <family val="1"/>
    </font>
    <font>
      <b/>
      <sz val="13"/>
      <color theme="1"/>
      <name val="Times New Roman"/>
      <family val="1"/>
    </font>
    <font>
      <sz val="13"/>
      <color theme="1"/>
      <name val="Times New Roman"/>
      <family val="1"/>
    </font>
    <font>
      <b/>
      <sz val="13"/>
      <color rgb="FFFF0000"/>
      <name val="Times New Roman"/>
      <family val="1"/>
    </font>
    <font>
      <b/>
      <sz val="14"/>
      <color theme="1"/>
      <name val="Times New Roman"/>
      <family val="1"/>
    </font>
    <font>
      <sz val="10"/>
      <color rgb="FFFF0000"/>
      <name val="Times New Roman"/>
      <family val="1"/>
    </font>
    <font>
      <sz val="10"/>
      <color theme="1"/>
      <name val="Arial"/>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109">
    <xf numFmtId="0" fontId="0" fillId="0" borderId="0" xfId="0"/>
    <xf numFmtId="0" fontId="3" fillId="0" borderId="0" xfId="0" applyFont="1"/>
    <xf numFmtId="0" fontId="3" fillId="0" borderId="0" xfId="0" applyFont="1" applyAlignment="1">
      <alignment horizont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Fill="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xf>
    <xf numFmtId="164" fontId="3" fillId="0" borderId="1" xfId="1" applyNumberFormat="1" applyFont="1" applyFill="1" applyBorder="1" applyAlignment="1">
      <alignment horizontal="center" vertical="center" wrapText="1"/>
    </xf>
    <xf numFmtId="0" fontId="3" fillId="0" borderId="0" xfId="1" applyNumberFormat="1" applyFont="1" applyFill="1" applyAlignment="1">
      <alignment horizontal="center"/>
    </xf>
    <xf numFmtId="0" fontId="6" fillId="0" borderId="0" xfId="0" applyFont="1" applyAlignment="1">
      <alignment horizontal="left" vertical="center"/>
    </xf>
    <xf numFmtId="0" fontId="3" fillId="0" borderId="4" xfId="0" applyFont="1" applyBorder="1" applyAlignment="1">
      <alignment horizontal="left" vertical="center" wrapText="1"/>
    </xf>
    <xf numFmtId="164" fontId="3" fillId="0" borderId="1" xfId="1" applyNumberFormat="1" applyFont="1" applyFill="1" applyBorder="1"/>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xf>
    <xf numFmtId="165" fontId="3" fillId="0" borderId="1" xfId="0" applyNumberFormat="1" applyFont="1" applyBorder="1"/>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1" applyNumberFormat="1" applyFont="1" applyFill="1" applyBorder="1" applyAlignment="1">
      <alignment horizontal="center"/>
    </xf>
    <xf numFmtId="164" fontId="3" fillId="0" borderId="0" xfId="1" applyNumberFormat="1" applyFont="1" applyFill="1" applyAlignment="1">
      <alignment horizontal="center"/>
    </xf>
    <xf numFmtId="164" fontId="3" fillId="0" borderId="0" xfId="1" applyNumberFormat="1" applyFont="1" applyFill="1"/>
    <xf numFmtId="164" fontId="3" fillId="0" borderId="4" xfId="1" applyNumberFormat="1"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1" applyNumberFormat="1" applyFont="1" applyBorder="1"/>
    <xf numFmtId="164" fontId="3" fillId="0" borderId="1" xfId="1" applyNumberFormat="1" applyFont="1" applyBorder="1" applyAlignment="1">
      <alignment horizontal="center"/>
    </xf>
    <xf numFmtId="164" fontId="2" fillId="0" borderId="1" xfId="1" applyNumberFormat="1" applyFont="1" applyBorder="1" applyAlignment="1">
      <alignment horizontal="center"/>
    </xf>
    <xf numFmtId="164" fontId="3" fillId="0" borderId="4" xfId="1" applyNumberFormat="1" applyFont="1" applyBorder="1" applyAlignment="1">
      <alignment horizontal="center" vertical="center" wrapText="1"/>
    </xf>
    <xf numFmtId="0" fontId="0" fillId="0" borderId="0" xfId="0" applyAlignment="1">
      <alignment vertical="center" wrapText="1"/>
    </xf>
    <xf numFmtId="0" fontId="3" fillId="0" borderId="2" xfId="0" applyFont="1" applyBorder="1" applyAlignment="1">
      <alignment vertical="center" wrapText="1"/>
    </xf>
    <xf numFmtId="0" fontId="3" fillId="0" borderId="1" xfId="0" applyFont="1" applyBorder="1" applyAlignment="1">
      <alignment wrapText="1"/>
    </xf>
    <xf numFmtId="0" fontId="2" fillId="0" borderId="1" xfId="0" applyFont="1" applyBorder="1" applyAlignment="1">
      <alignment horizontal="left" wrapText="1"/>
    </xf>
    <xf numFmtId="0" fontId="0" fillId="0" borderId="0" xfId="0" applyAlignment="1">
      <alignment wrapText="1"/>
    </xf>
    <xf numFmtId="3" fontId="3" fillId="0" borderId="1" xfId="0" applyNumberFormat="1" applyFont="1" applyBorder="1" applyAlignment="1">
      <alignment horizontal="center" vertical="center" wrapText="1"/>
    </xf>
    <xf numFmtId="0" fontId="8" fillId="0" borderId="1" xfId="0" applyFont="1" applyBorder="1" applyAlignment="1">
      <alignment vertical="center" wrapText="1"/>
    </xf>
    <xf numFmtId="3" fontId="8" fillId="0" borderId="1" xfId="0" applyNumberFormat="1" applyFont="1" applyBorder="1" applyAlignment="1">
      <alignment horizontal="center" vertical="center" wrapText="1"/>
    </xf>
    <xf numFmtId="0" fontId="3" fillId="0" borderId="1" xfId="0" applyFont="1" applyBorder="1"/>
    <xf numFmtId="0" fontId="1" fillId="0" borderId="1" xfId="0" applyFont="1" applyBorder="1" applyAlignment="1">
      <alignment horizontal="center" vertical="center" wrapText="1"/>
    </xf>
    <xf numFmtId="0" fontId="1" fillId="0" borderId="0" xfId="0" applyFont="1" applyAlignment="1">
      <alignment horizontal="center" vertical="center"/>
    </xf>
    <xf numFmtId="0" fontId="8" fillId="0" borderId="1" xfId="0" applyFont="1" applyBorder="1" applyAlignment="1">
      <alignment horizontal="center" vertical="center" wrapText="1"/>
    </xf>
    <xf numFmtId="164" fontId="7" fillId="0" borderId="1" xfId="1" applyNumberFormat="1" applyFont="1" applyFill="1" applyBorder="1" applyAlignment="1">
      <alignment horizontal="center" vertical="center"/>
    </xf>
    <xf numFmtId="164" fontId="9" fillId="0" borderId="1" xfId="1" applyNumberFormat="1" applyFont="1" applyFill="1" applyBorder="1" applyAlignment="1">
      <alignment horizontal="center" vertical="center" wrapText="1"/>
    </xf>
    <xf numFmtId="0" fontId="10" fillId="0" borderId="0" xfId="0" applyFont="1"/>
    <xf numFmtId="0" fontId="10" fillId="0" borderId="0" xfId="0" applyFont="1" applyAlignment="1">
      <alignment horizontal="center" vertical="center"/>
    </xf>
    <xf numFmtId="164" fontId="10" fillId="0" borderId="0" xfId="1" applyNumberFormat="1" applyFont="1" applyFill="1" applyAlignment="1">
      <alignment horizontal="center" vertical="center"/>
    </xf>
    <xf numFmtId="0" fontId="11" fillId="0" borderId="0" xfId="0" applyFont="1" applyAlignment="1">
      <alignment vertical="center"/>
    </xf>
    <xf numFmtId="0" fontId="9" fillId="0" borderId="0" xfId="0" applyFont="1" applyAlignment="1">
      <alignment horizontal="center" vertical="center"/>
    </xf>
    <xf numFmtId="1"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0" fillId="0" borderId="1" xfId="0" applyBorder="1"/>
    <xf numFmtId="0" fontId="1" fillId="0" borderId="0" xfId="0" applyFont="1" applyAlignment="1">
      <alignment horizontal="center"/>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xf>
    <xf numFmtId="0" fontId="3" fillId="0" borderId="0" xfId="0" applyFont="1" applyAlignment="1">
      <alignment vertical="center"/>
    </xf>
    <xf numFmtId="3" fontId="3" fillId="0" borderId="1" xfId="0" applyNumberFormat="1" applyFont="1" applyBorder="1"/>
    <xf numFmtId="164" fontId="0" fillId="0" borderId="1" xfId="1" applyNumberFormat="1" applyFont="1" applyFill="1" applyBorder="1" applyAlignment="1"/>
    <xf numFmtId="164" fontId="0" fillId="0" borderId="1" xfId="1" applyNumberFormat="1" applyFont="1" applyFill="1" applyBorder="1"/>
    <xf numFmtId="0" fontId="14" fillId="0" borderId="1" xfId="0" applyFont="1" applyBorder="1" applyAlignment="1">
      <alignment vertical="center" wrapText="1"/>
    </xf>
    <xf numFmtId="3" fontId="14" fillId="0" borderId="1" xfId="0" applyNumberFormat="1" applyFont="1" applyBorder="1" applyAlignment="1">
      <alignment horizontal="center" vertical="center" wrapText="1"/>
    </xf>
    <xf numFmtId="164" fontId="0" fillId="0" borderId="1" xfId="1" applyNumberFormat="1" applyFont="1" applyFill="1" applyBorder="1" applyAlignment="1">
      <alignment horizontal="center"/>
    </xf>
    <xf numFmtId="164" fontId="3" fillId="0" borderId="1" xfId="1" applyNumberFormat="1" applyFont="1" applyFill="1" applyBorder="1" applyAlignment="1">
      <alignment horizontal="left" wrapText="1"/>
    </xf>
    <xf numFmtId="0" fontId="8" fillId="0" borderId="1" xfId="0" applyFont="1" applyBorder="1" applyAlignment="1">
      <alignment horizontal="left" vertical="center" wrapText="1"/>
    </xf>
    <xf numFmtId="164" fontId="3" fillId="0" borderId="1" xfId="1" applyNumberFormat="1" applyFont="1" applyBorder="1" applyAlignment="1">
      <alignment horizontal="left"/>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2"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2" xfId="1" applyNumberFormat="1" applyFont="1" applyFill="1" applyBorder="1" applyAlignment="1">
      <alignment vertical="center" wrapText="1"/>
    </xf>
    <xf numFmtId="164" fontId="3" fillId="0" borderId="6" xfId="1" applyNumberFormat="1" applyFont="1" applyFill="1" applyBorder="1" applyAlignment="1">
      <alignment vertical="center" wrapText="1"/>
    </xf>
    <xf numFmtId="164" fontId="3" fillId="0" borderId="3" xfId="1" applyNumberFormat="1" applyFont="1" applyFill="1" applyBorder="1" applyAlignment="1">
      <alignment vertical="center" wrapText="1"/>
    </xf>
    <xf numFmtId="0" fontId="3" fillId="0" borderId="2"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left" wrapText="1"/>
    </xf>
    <xf numFmtId="164" fontId="3" fillId="0" borderId="2" xfId="1" applyNumberFormat="1"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xf>
    <xf numFmtId="0" fontId="12" fillId="0" borderId="0" xfId="0" applyFont="1" applyAlignment="1">
      <alignment horizontal="left" vertical="center"/>
    </xf>
    <xf numFmtId="0" fontId="9" fillId="0" borderId="1" xfId="0" applyFont="1" applyBorder="1" applyAlignment="1">
      <alignment horizontal="center" vertical="center"/>
    </xf>
    <xf numFmtId="164" fontId="9"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8" fillId="0" borderId="1" xfId="0" quotePrefix="1"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1CA55-432B-4A0F-9EAC-3E55A78A5780}">
  <dimension ref="A1:I58"/>
  <sheetViews>
    <sheetView topLeftCell="A4" zoomScale="90" zoomScaleNormal="90" workbookViewId="0">
      <selection activeCell="D10" sqref="D10"/>
    </sheetView>
  </sheetViews>
  <sheetFormatPr defaultRowHeight="15.75" x14ac:dyDescent="0.25"/>
  <cols>
    <col min="1" max="1" width="4" style="2" bestFit="1" customWidth="1"/>
    <col min="2" max="2" width="26.21875" style="1" customWidth="1"/>
    <col min="3" max="3" width="11" style="1" customWidth="1"/>
    <col min="4" max="4" width="10.6640625" style="1" customWidth="1"/>
    <col min="5" max="5" width="11.21875" style="1" customWidth="1"/>
    <col min="6" max="6" width="13.88671875" style="1" customWidth="1"/>
    <col min="7" max="7" width="15.77734375" style="1" hidden="1" customWidth="1"/>
    <col min="8" max="8" width="61.44140625" style="1" customWidth="1"/>
    <col min="9" max="16384" width="8.88671875" style="1"/>
  </cols>
  <sheetData>
    <row r="1" spans="1:9" ht="18.75" x14ac:dyDescent="0.3">
      <c r="A1" s="81" t="s">
        <v>43</v>
      </c>
      <c r="B1" s="81"/>
      <c r="C1" s="81"/>
      <c r="D1" s="81"/>
      <c r="E1" s="81"/>
      <c r="F1" s="81"/>
      <c r="G1" s="81"/>
      <c r="H1" s="81"/>
    </row>
    <row r="2" spans="1:9" ht="18.75" x14ac:dyDescent="0.3">
      <c r="A2" s="81" t="s">
        <v>129</v>
      </c>
      <c r="B2" s="81"/>
      <c r="C2" s="81"/>
      <c r="D2" s="81"/>
      <c r="E2" s="81"/>
      <c r="F2" s="81"/>
      <c r="G2" s="81"/>
      <c r="H2" s="81"/>
    </row>
    <row r="3" spans="1:9" x14ac:dyDescent="0.25">
      <c r="A3" s="54"/>
      <c r="B3" s="54"/>
      <c r="C3" s="54"/>
      <c r="D3" s="54"/>
      <c r="E3" s="54"/>
      <c r="F3" s="54"/>
      <c r="G3" s="54"/>
      <c r="H3" s="54"/>
    </row>
    <row r="4" spans="1:9" x14ac:dyDescent="0.25">
      <c r="A4" s="77" t="s">
        <v>5</v>
      </c>
      <c r="B4" s="77"/>
      <c r="C4" s="77"/>
      <c r="D4" s="77"/>
      <c r="E4" s="77"/>
      <c r="F4" s="17"/>
      <c r="G4" s="17"/>
      <c r="H4" s="17"/>
      <c r="I4" s="2"/>
    </row>
    <row r="5" spans="1:9" x14ac:dyDescent="0.25">
      <c r="A5" s="42"/>
      <c r="G5" s="2"/>
      <c r="H5" s="2"/>
      <c r="I5" s="2"/>
    </row>
    <row r="6" spans="1:9" ht="15.75" customHeight="1" x14ac:dyDescent="0.25">
      <c r="A6" s="83" t="s">
        <v>0</v>
      </c>
      <c r="B6" s="83" t="s">
        <v>6</v>
      </c>
      <c r="C6" s="78" t="s">
        <v>42</v>
      </c>
      <c r="D6" s="79"/>
      <c r="E6" s="80"/>
      <c r="F6" s="83" t="s">
        <v>7</v>
      </c>
      <c r="G6" s="83" t="s">
        <v>8</v>
      </c>
      <c r="H6" s="82" t="s">
        <v>4</v>
      </c>
      <c r="I6" s="2"/>
    </row>
    <row r="7" spans="1:9" x14ac:dyDescent="0.25">
      <c r="A7" s="83"/>
      <c r="B7" s="83"/>
      <c r="C7" s="41" t="s">
        <v>115</v>
      </c>
      <c r="D7" s="41" t="s">
        <v>116</v>
      </c>
      <c r="E7" s="52" t="s">
        <v>117</v>
      </c>
      <c r="F7" s="83"/>
      <c r="G7" s="83"/>
      <c r="H7" s="82"/>
      <c r="I7" s="2"/>
    </row>
    <row r="8" spans="1:9" ht="47.25" x14ac:dyDescent="0.25">
      <c r="A8" s="4">
        <v>1</v>
      </c>
      <c r="B8" s="5" t="s">
        <v>9</v>
      </c>
      <c r="C8" s="37">
        <v>50160</v>
      </c>
      <c r="D8" s="51">
        <v>40800</v>
      </c>
      <c r="E8" s="51">
        <v>47520</v>
      </c>
      <c r="F8" s="6">
        <v>55000</v>
      </c>
      <c r="G8" s="27"/>
      <c r="H8" s="27" t="s">
        <v>118</v>
      </c>
      <c r="I8" s="2"/>
    </row>
    <row r="9" spans="1:9" ht="78.75" x14ac:dyDescent="0.25">
      <c r="A9" s="4">
        <v>2</v>
      </c>
      <c r="B9" s="5" t="s">
        <v>10</v>
      </c>
      <c r="C9" s="37">
        <v>44880</v>
      </c>
      <c r="D9" s="51">
        <v>36000</v>
      </c>
      <c r="E9" s="51">
        <v>44880</v>
      </c>
      <c r="F9" s="6">
        <v>50000</v>
      </c>
      <c r="G9" s="27"/>
      <c r="H9" s="27" t="s">
        <v>119</v>
      </c>
      <c r="I9" s="2"/>
    </row>
    <row r="10" spans="1:9" ht="78.75" x14ac:dyDescent="0.25">
      <c r="A10" s="8">
        <v>3</v>
      </c>
      <c r="B10" s="5" t="s">
        <v>11</v>
      </c>
      <c r="C10" s="37">
        <v>39600</v>
      </c>
      <c r="D10" s="51"/>
      <c r="E10" s="51">
        <v>39600</v>
      </c>
      <c r="F10" s="6">
        <v>45000</v>
      </c>
      <c r="G10" s="27"/>
      <c r="H10" s="27" t="s">
        <v>120</v>
      </c>
      <c r="I10" s="2"/>
    </row>
    <row r="11" spans="1:9" x14ac:dyDescent="0.25">
      <c r="A11" s="7">
        <v>4</v>
      </c>
      <c r="B11" s="5" t="s">
        <v>12</v>
      </c>
      <c r="C11" s="40"/>
      <c r="D11" s="40"/>
      <c r="E11" s="40"/>
      <c r="F11" s="6">
        <v>40000</v>
      </c>
      <c r="G11" s="40"/>
      <c r="H11" s="26" t="s">
        <v>121</v>
      </c>
    </row>
    <row r="12" spans="1:9" x14ac:dyDescent="0.25">
      <c r="B12" s="16"/>
      <c r="C12" s="16"/>
      <c r="D12" s="16"/>
      <c r="E12" s="57"/>
      <c r="F12" s="57"/>
      <c r="G12" s="57"/>
      <c r="H12" s="57"/>
    </row>
    <row r="13" spans="1:9" x14ac:dyDescent="0.25">
      <c r="A13" s="77" t="s">
        <v>13</v>
      </c>
      <c r="B13" s="77"/>
      <c r="C13" s="77"/>
      <c r="D13" s="77"/>
      <c r="E13" s="2"/>
      <c r="F13" s="2"/>
      <c r="G13" s="57"/>
      <c r="H13" s="57"/>
    </row>
    <row r="14" spans="1:9" x14ac:dyDescent="0.25">
      <c r="A14" s="42"/>
      <c r="E14" s="2"/>
      <c r="F14" s="2"/>
    </row>
    <row r="15" spans="1:9" ht="15.75" customHeight="1" x14ac:dyDescent="0.25">
      <c r="A15" s="67" t="s">
        <v>0</v>
      </c>
      <c r="B15" s="67" t="s">
        <v>6</v>
      </c>
      <c r="C15" s="78" t="s">
        <v>42</v>
      </c>
      <c r="D15" s="79"/>
      <c r="E15" s="80"/>
      <c r="F15" s="67" t="s">
        <v>7</v>
      </c>
      <c r="G15" s="67" t="s">
        <v>8</v>
      </c>
      <c r="H15" s="69" t="s">
        <v>4</v>
      </c>
      <c r="I15" s="2"/>
    </row>
    <row r="16" spans="1:9" x14ac:dyDescent="0.25">
      <c r="A16" s="68"/>
      <c r="B16" s="68"/>
      <c r="C16" s="41" t="s">
        <v>115</v>
      </c>
      <c r="D16" s="41" t="s">
        <v>116</v>
      </c>
      <c r="E16" s="52" t="s">
        <v>117</v>
      </c>
      <c r="F16" s="68"/>
      <c r="G16" s="68"/>
      <c r="H16" s="70"/>
      <c r="I16" s="2"/>
    </row>
    <row r="17" spans="1:9" ht="47.25" x14ac:dyDescent="0.25">
      <c r="A17" s="4">
        <v>1</v>
      </c>
      <c r="B17" s="19" t="s">
        <v>9</v>
      </c>
      <c r="C17" s="37">
        <v>50400</v>
      </c>
      <c r="D17" s="10">
        <v>38400</v>
      </c>
      <c r="E17" s="56">
        <v>42240</v>
      </c>
      <c r="F17" s="6">
        <v>60000</v>
      </c>
      <c r="G17" s="40"/>
      <c r="H17" s="5" t="s">
        <v>122</v>
      </c>
    </row>
    <row r="18" spans="1:9" ht="78.75" x14ac:dyDescent="0.25">
      <c r="A18" s="4">
        <v>2</v>
      </c>
      <c r="B18" s="5" t="s">
        <v>10</v>
      </c>
      <c r="C18" s="37">
        <v>43200</v>
      </c>
      <c r="D18" s="10">
        <v>33600</v>
      </c>
      <c r="E18" s="55">
        <v>36960</v>
      </c>
      <c r="F18" s="6">
        <v>45000</v>
      </c>
      <c r="G18" s="40"/>
      <c r="H18" s="27" t="s">
        <v>123</v>
      </c>
    </row>
    <row r="19" spans="1:9" ht="31.5" x14ac:dyDescent="0.25">
      <c r="A19" s="8">
        <v>3</v>
      </c>
      <c r="B19" s="5" t="s">
        <v>11</v>
      </c>
      <c r="C19" s="37">
        <v>37440</v>
      </c>
      <c r="D19" s="10"/>
      <c r="E19" s="56">
        <v>33000</v>
      </c>
      <c r="F19" s="6">
        <v>40000</v>
      </c>
      <c r="G19" s="40"/>
      <c r="H19" s="27" t="s">
        <v>124</v>
      </c>
    </row>
    <row r="20" spans="1:9" x14ac:dyDescent="0.25">
      <c r="A20" s="7">
        <v>4</v>
      </c>
      <c r="B20" s="5" t="s">
        <v>12</v>
      </c>
      <c r="C20" s="40"/>
      <c r="D20" s="40"/>
      <c r="E20" s="40"/>
      <c r="F20" s="6">
        <v>35000</v>
      </c>
      <c r="G20" s="40"/>
      <c r="H20" s="26" t="s">
        <v>121</v>
      </c>
    </row>
    <row r="22" spans="1:9" x14ac:dyDescent="0.25">
      <c r="A22" s="77" t="s">
        <v>44</v>
      </c>
      <c r="B22" s="77"/>
      <c r="C22" s="77"/>
      <c r="D22" s="77"/>
      <c r="E22" s="2"/>
      <c r="F22" s="2"/>
      <c r="G22" s="57"/>
      <c r="H22" s="57"/>
    </row>
    <row r="23" spans="1:9" x14ac:dyDescent="0.25">
      <c r="A23" s="42"/>
      <c r="E23" s="2"/>
      <c r="F23" s="2"/>
    </row>
    <row r="24" spans="1:9" ht="15.75" customHeight="1" x14ac:dyDescent="0.25">
      <c r="A24" s="67" t="s">
        <v>0</v>
      </c>
      <c r="B24" s="67" t="s">
        <v>6</v>
      </c>
      <c r="C24" s="78" t="s">
        <v>42</v>
      </c>
      <c r="D24" s="79"/>
      <c r="E24" s="80"/>
      <c r="F24" s="67" t="s">
        <v>7</v>
      </c>
      <c r="G24" s="67" t="s">
        <v>8</v>
      </c>
      <c r="H24" s="69" t="s">
        <v>4</v>
      </c>
      <c r="I24" s="2"/>
    </row>
    <row r="25" spans="1:9" x14ac:dyDescent="0.25">
      <c r="A25" s="68"/>
      <c r="B25" s="68"/>
      <c r="C25" s="41" t="s">
        <v>115</v>
      </c>
      <c r="D25" s="41" t="s">
        <v>116</v>
      </c>
      <c r="E25" s="52" t="s">
        <v>117</v>
      </c>
      <c r="F25" s="68"/>
      <c r="G25" s="68"/>
      <c r="H25" s="70"/>
      <c r="I25" s="2"/>
    </row>
    <row r="26" spans="1:9" ht="31.5" x14ac:dyDescent="0.25">
      <c r="A26" s="4">
        <v>1</v>
      </c>
      <c r="B26" s="19" t="s">
        <v>9</v>
      </c>
      <c r="C26" s="37">
        <v>72000</v>
      </c>
      <c r="D26" s="37">
        <v>38400</v>
      </c>
      <c r="E26" s="55">
        <v>52800</v>
      </c>
      <c r="F26" s="10">
        <v>80000</v>
      </c>
      <c r="G26" s="40"/>
      <c r="H26" s="27" t="s">
        <v>126</v>
      </c>
    </row>
    <row r="27" spans="1:9" ht="47.25" x14ac:dyDescent="0.25">
      <c r="A27" s="4">
        <v>2</v>
      </c>
      <c r="B27" s="5" t="s">
        <v>10</v>
      </c>
      <c r="C27" s="37">
        <v>64800</v>
      </c>
      <c r="D27" s="37">
        <v>32400</v>
      </c>
      <c r="E27" s="55">
        <v>46200</v>
      </c>
      <c r="F27" s="10">
        <v>70000</v>
      </c>
      <c r="G27" s="40"/>
      <c r="H27" s="27" t="s">
        <v>125</v>
      </c>
    </row>
    <row r="28" spans="1:9" ht="63" x14ac:dyDescent="0.25">
      <c r="A28" s="8">
        <v>3</v>
      </c>
      <c r="B28" s="5" t="s">
        <v>11</v>
      </c>
      <c r="C28" s="37">
        <v>57600</v>
      </c>
      <c r="D28" s="37"/>
      <c r="E28" s="55">
        <v>39600</v>
      </c>
      <c r="F28" s="10">
        <v>55000</v>
      </c>
      <c r="G28" s="40"/>
      <c r="H28" s="5" t="s">
        <v>127</v>
      </c>
    </row>
    <row r="29" spans="1:9" x14ac:dyDescent="0.25">
      <c r="A29" s="7">
        <v>4</v>
      </c>
      <c r="B29" s="5" t="s">
        <v>12</v>
      </c>
      <c r="C29" s="40"/>
      <c r="D29" s="40"/>
      <c r="E29" s="40"/>
      <c r="F29" s="22">
        <v>40000</v>
      </c>
      <c r="G29" s="40"/>
      <c r="H29" s="26" t="s">
        <v>49</v>
      </c>
    </row>
    <row r="31" spans="1:9" x14ac:dyDescent="0.25">
      <c r="A31" s="77" t="s">
        <v>45</v>
      </c>
      <c r="B31" s="77"/>
      <c r="C31" s="77"/>
      <c r="D31" s="77"/>
      <c r="E31" s="2"/>
      <c r="F31" s="2"/>
      <c r="G31" s="57"/>
      <c r="H31" s="57"/>
    </row>
    <row r="32" spans="1:9" x14ac:dyDescent="0.25">
      <c r="A32" s="42"/>
      <c r="E32" s="2"/>
      <c r="F32" s="2"/>
    </row>
    <row r="33" spans="1:9" ht="15.75" customHeight="1" x14ac:dyDescent="0.25">
      <c r="A33" s="67" t="s">
        <v>0</v>
      </c>
      <c r="B33" s="67" t="s">
        <v>6</v>
      </c>
      <c r="C33" s="78" t="s">
        <v>42</v>
      </c>
      <c r="D33" s="79"/>
      <c r="E33" s="80"/>
      <c r="F33" s="67" t="s">
        <v>7</v>
      </c>
      <c r="G33" s="67" t="s">
        <v>8</v>
      </c>
      <c r="H33" s="69" t="s">
        <v>4</v>
      </c>
      <c r="I33" s="2"/>
    </row>
    <row r="34" spans="1:9" x14ac:dyDescent="0.25">
      <c r="A34" s="68"/>
      <c r="B34" s="68"/>
      <c r="C34" s="41" t="s">
        <v>115</v>
      </c>
      <c r="D34" s="41" t="s">
        <v>116</v>
      </c>
      <c r="E34" s="52" t="s">
        <v>117</v>
      </c>
      <c r="F34" s="68"/>
      <c r="G34" s="68"/>
      <c r="H34" s="70"/>
      <c r="I34" s="2"/>
    </row>
    <row r="35" spans="1:9" x14ac:dyDescent="0.25">
      <c r="A35" s="4">
        <v>1</v>
      </c>
      <c r="B35" s="19" t="s">
        <v>9</v>
      </c>
      <c r="C35" s="37">
        <v>19800</v>
      </c>
      <c r="D35" s="18">
        <v>13200</v>
      </c>
      <c r="E35" s="58"/>
      <c r="F35" s="31">
        <v>22000</v>
      </c>
      <c r="G35" s="40"/>
      <c r="H35" s="7" t="s">
        <v>115</v>
      </c>
    </row>
    <row r="36" spans="1:9" x14ac:dyDescent="0.25">
      <c r="A36" s="4">
        <v>2</v>
      </c>
      <c r="B36" s="4" t="s">
        <v>10</v>
      </c>
      <c r="C36" s="40"/>
      <c r="D36" s="40"/>
      <c r="E36" s="40"/>
      <c r="F36" s="31">
        <v>15000</v>
      </c>
      <c r="G36" s="40"/>
      <c r="H36" s="7" t="s">
        <v>116</v>
      </c>
    </row>
    <row r="37" spans="1:9" x14ac:dyDescent="0.25">
      <c r="A37" s="8">
        <v>3</v>
      </c>
      <c r="B37" s="5" t="s">
        <v>11</v>
      </c>
      <c r="C37" s="40"/>
      <c r="D37" s="40"/>
      <c r="E37" s="40"/>
      <c r="F37" s="40"/>
      <c r="G37" s="40"/>
      <c r="H37" s="40"/>
    </row>
    <row r="38" spans="1:9" x14ac:dyDescent="0.25">
      <c r="A38" s="7">
        <v>4</v>
      </c>
      <c r="B38" s="5" t="s">
        <v>12</v>
      </c>
      <c r="C38" s="40"/>
      <c r="D38" s="40"/>
      <c r="E38" s="40"/>
      <c r="F38" s="40"/>
      <c r="G38" s="40"/>
      <c r="H38" s="40"/>
    </row>
    <row r="41" spans="1:9" x14ac:dyDescent="0.25">
      <c r="A41" s="77" t="s">
        <v>46</v>
      </c>
      <c r="B41" s="77"/>
      <c r="C41" s="77"/>
      <c r="D41" s="77"/>
      <c r="E41" s="2"/>
      <c r="F41" s="2"/>
      <c r="G41" s="57"/>
      <c r="H41" s="57"/>
    </row>
    <row r="42" spans="1:9" x14ac:dyDescent="0.25">
      <c r="A42" s="42"/>
      <c r="E42" s="2"/>
      <c r="F42" s="2"/>
    </row>
    <row r="43" spans="1:9" ht="15.75" customHeight="1" x14ac:dyDescent="0.25">
      <c r="A43" s="67" t="s">
        <v>0</v>
      </c>
      <c r="B43" s="67" t="s">
        <v>6</v>
      </c>
      <c r="C43" s="78" t="s">
        <v>42</v>
      </c>
      <c r="D43" s="79"/>
      <c r="E43" s="80"/>
      <c r="F43" s="67" t="s">
        <v>7</v>
      </c>
      <c r="G43" s="67" t="s">
        <v>8</v>
      </c>
      <c r="H43" s="69" t="s">
        <v>4</v>
      </c>
    </row>
    <row r="44" spans="1:9" x14ac:dyDescent="0.25">
      <c r="A44" s="68"/>
      <c r="B44" s="68"/>
      <c r="C44" s="41" t="s">
        <v>115</v>
      </c>
      <c r="D44" s="41" t="s">
        <v>116</v>
      </c>
      <c r="E44" s="52" t="s">
        <v>117</v>
      </c>
      <c r="F44" s="68"/>
      <c r="G44" s="68"/>
      <c r="H44" s="70"/>
    </row>
    <row r="45" spans="1:9" x14ac:dyDescent="0.25">
      <c r="A45" s="4">
        <v>1</v>
      </c>
      <c r="B45" s="19" t="s">
        <v>9</v>
      </c>
      <c r="C45" s="58">
        <v>27720</v>
      </c>
      <c r="D45" s="58">
        <v>25200</v>
      </c>
      <c r="E45" s="58">
        <v>27720</v>
      </c>
      <c r="F45" s="29">
        <v>40000</v>
      </c>
      <c r="G45" s="40"/>
      <c r="H45" s="66" t="s">
        <v>115</v>
      </c>
    </row>
    <row r="46" spans="1:9" x14ac:dyDescent="0.25">
      <c r="A46" s="4">
        <v>2</v>
      </c>
      <c r="B46" s="4" t="s">
        <v>10</v>
      </c>
      <c r="C46" s="37"/>
      <c r="D46" s="40"/>
      <c r="E46" s="40"/>
      <c r="F46" s="29">
        <v>30000</v>
      </c>
      <c r="G46" s="40"/>
      <c r="H46" s="66" t="s">
        <v>128</v>
      </c>
    </row>
    <row r="47" spans="1:9" x14ac:dyDescent="0.25">
      <c r="A47" s="8">
        <v>3</v>
      </c>
      <c r="B47" s="5" t="s">
        <v>11</v>
      </c>
      <c r="C47" s="40"/>
      <c r="D47" s="40"/>
      <c r="E47" s="40"/>
      <c r="F47" s="40"/>
      <c r="G47" s="40"/>
      <c r="H47" s="40"/>
    </row>
    <row r="48" spans="1:9" x14ac:dyDescent="0.25">
      <c r="A48" s="7">
        <v>4</v>
      </c>
      <c r="B48" s="5" t="s">
        <v>12</v>
      </c>
      <c r="C48" s="40"/>
      <c r="D48" s="40"/>
      <c r="E48" s="40"/>
      <c r="F48" s="40"/>
      <c r="G48" s="40"/>
      <c r="H48" s="40"/>
    </row>
    <row r="51" spans="1:9" x14ac:dyDescent="0.25">
      <c r="A51" s="17" t="s">
        <v>47</v>
      </c>
      <c r="B51" s="17"/>
      <c r="C51" s="17"/>
      <c r="D51" s="17"/>
      <c r="E51" s="17"/>
      <c r="F51" s="17"/>
      <c r="G51" s="57"/>
      <c r="H51" s="57"/>
    </row>
    <row r="52" spans="1:9" x14ac:dyDescent="0.25">
      <c r="A52" s="42"/>
      <c r="E52" s="2"/>
      <c r="F52" s="2"/>
    </row>
    <row r="53" spans="1:9" ht="15.75" customHeight="1" x14ac:dyDescent="0.25">
      <c r="A53" s="67" t="s">
        <v>0</v>
      </c>
      <c r="B53" s="67" t="s">
        <v>6</v>
      </c>
      <c r="C53" s="71" t="s">
        <v>42</v>
      </c>
      <c r="D53" s="72"/>
      <c r="E53" s="73"/>
      <c r="F53" s="67" t="s">
        <v>7</v>
      </c>
      <c r="G53" s="67" t="s">
        <v>8</v>
      </c>
      <c r="H53" s="69" t="s">
        <v>4</v>
      </c>
      <c r="I53" s="2"/>
    </row>
    <row r="54" spans="1:9" x14ac:dyDescent="0.25">
      <c r="A54" s="68"/>
      <c r="B54" s="68"/>
      <c r="C54" s="74"/>
      <c r="D54" s="75"/>
      <c r="E54" s="76"/>
      <c r="F54" s="68"/>
      <c r="G54" s="68"/>
      <c r="H54" s="70"/>
      <c r="I54" s="2"/>
    </row>
    <row r="55" spans="1:9" ht="31.5" x14ac:dyDescent="0.25">
      <c r="A55" s="4">
        <v>1</v>
      </c>
      <c r="B55" s="19" t="s">
        <v>9</v>
      </c>
      <c r="C55" s="55"/>
      <c r="D55" s="55"/>
      <c r="E55" s="55"/>
      <c r="F55" s="10">
        <v>80000</v>
      </c>
      <c r="G55" s="40"/>
      <c r="H55" s="27" t="s">
        <v>126</v>
      </c>
    </row>
    <row r="56" spans="1:9" ht="47.25" x14ac:dyDescent="0.25">
      <c r="A56" s="4">
        <v>2</v>
      </c>
      <c r="B56" s="5" t="s">
        <v>10</v>
      </c>
      <c r="C56" s="55"/>
      <c r="D56" s="55"/>
      <c r="E56" s="55"/>
      <c r="F56" s="10">
        <v>70000</v>
      </c>
      <c r="G56" s="40"/>
      <c r="H56" s="27" t="s">
        <v>125</v>
      </c>
    </row>
    <row r="57" spans="1:9" ht="63" x14ac:dyDescent="0.25">
      <c r="A57" s="8">
        <v>3</v>
      </c>
      <c r="B57" s="5" t="s">
        <v>11</v>
      </c>
      <c r="C57" s="55"/>
      <c r="D57" s="55"/>
      <c r="E57" s="8"/>
      <c r="F57" s="10">
        <v>55000</v>
      </c>
      <c r="G57" s="40"/>
      <c r="H57" s="5" t="s">
        <v>127</v>
      </c>
    </row>
    <row r="58" spans="1:9" x14ac:dyDescent="0.25">
      <c r="A58" s="7">
        <v>4</v>
      </c>
      <c r="B58" s="5" t="s">
        <v>12</v>
      </c>
      <c r="C58" s="40"/>
      <c r="D58" s="40"/>
      <c r="E58" s="40"/>
      <c r="F58" s="22">
        <v>40000</v>
      </c>
      <c r="G58" s="40"/>
      <c r="H58" s="26" t="s">
        <v>49</v>
      </c>
    </row>
  </sheetData>
  <mergeCells count="43">
    <mergeCell ref="G15:G16"/>
    <mergeCell ref="H15:H16"/>
    <mergeCell ref="A4:E4"/>
    <mergeCell ref="A13:D13"/>
    <mergeCell ref="A1:H1"/>
    <mergeCell ref="A2:H2"/>
    <mergeCell ref="C15:E15"/>
    <mergeCell ref="F15:F16"/>
    <mergeCell ref="A15:A16"/>
    <mergeCell ref="B15:B16"/>
    <mergeCell ref="H6:H7"/>
    <mergeCell ref="A6:A7"/>
    <mergeCell ref="B6:B7"/>
    <mergeCell ref="F6:F7"/>
    <mergeCell ref="G6:G7"/>
    <mergeCell ref="C6:E6"/>
    <mergeCell ref="A22:D22"/>
    <mergeCell ref="A24:A25"/>
    <mergeCell ref="B24:B25"/>
    <mergeCell ref="C24:E24"/>
    <mergeCell ref="F24:F25"/>
    <mergeCell ref="G24:G25"/>
    <mergeCell ref="H24:H25"/>
    <mergeCell ref="A31:D31"/>
    <mergeCell ref="A33:A34"/>
    <mergeCell ref="B33:B34"/>
    <mergeCell ref="C33:E33"/>
    <mergeCell ref="F33:F34"/>
    <mergeCell ref="G33:G34"/>
    <mergeCell ref="H33:H34"/>
    <mergeCell ref="A41:D41"/>
    <mergeCell ref="A43:A44"/>
    <mergeCell ref="B43:B44"/>
    <mergeCell ref="C43:E43"/>
    <mergeCell ref="F43:F44"/>
    <mergeCell ref="G43:G44"/>
    <mergeCell ref="H43:H44"/>
    <mergeCell ref="A53:A54"/>
    <mergeCell ref="B53:B54"/>
    <mergeCell ref="F53:F54"/>
    <mergeCell ref="G53:G54"/>
    <mergeCell ref="H53:H54"/>
    <mergeCell ref="C53:E54"/>
  </mergeCell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F0961-2858-43E9-8CFB-E04DB2E8E803}">
  <dimension ref="A2:H16"/>
  <sheetViews>
    <sheetView workbookViewId="0">
      <selection activeCell="F10" sqref="F10"/>
    </sheetView>
  </sheetViews>
  <sheetFormatPr defaultRowHeight="18.75" x14ac:dyDescent="0.3"/>
  <cols>
    <col min="1" max="1" width="4" bestFit="1" customWidth="1"/>
    <col min="2" max="2" width="23.5546875" customWidth="1"/>
    <col min="3" max="3" width="12.6640625" customWidth="1"/>
    <col min="4" max="4" width="13.33203125" customWidth="1"/>
    <col min="5" max="5" width="17.109375" customWidth="1"/>
    <col min="6" max="6" width="36.77734375" customWidth="1"/>
  </cols>
  <sheetData>
    <row r="2" spans="1:8" s="1" customFormat="1" ht="15.75" x14ac:dyDescent="0.25">
      <c r="A2" s="77" t="s">
        <v>13</v>
      </c>
      <c r="B2" s="77"/>
      <c r="E2" s="2"/>
      <c r="F2" s="2"/>
      <c r="G2" s="2"/>
    </row>
    <row r="3" spans="1:8" s="1" customFormat="1" ht="15.75" x14ac:dyDescent="0.25">
      <c r="A3" s="3"/>
      <c r="E3" s="2"/>
      <c r="F3" s="2"/>
      <c r="G3" s="2"/>
    </row>
    <row r="4" spans="1:8" s="1" customFormat="1" ht="15.75" x14ac:dyDescent="0.25">
      <c r="A4" s="83" t="s">
        <v>0</v>
      </c>
      <c r="B4" s="83" t="s">
        <v>6</v>
      </c>
      <c r="C4" s="96" t="s">
        <v>29</v>
      </c>
      <c r="D4" s="84" t="s">
        <v>7</v>
      </c>
      <c r="E4" s="84" t="s">
        <v>8</v>
      </c>
      <c r="F4" s="93" t="s">
        <v>4</v>
      </c>
      <c r="G4" s="2"/>
    </row>
    <row r="5" spans="1:8" s="1" customFormat="1" ht="15.75" x14ac:dyDescent="0.25">
      <c r="A5" s="83"/>
      <c r="B5" s="83"/>
      <c r="C5" s="96"/>
      <c r="D5" s="86"/>
      <c r="E5" s="95"/>
      <c r="F5" s="95"/>
      <c r="G5" s="2"/>
    </row>
    <row r="6" spans="1:8" s="1" customFormat="1" ht="31.5" x14ac:dyDescent="0.25">
      <c r="A6" s="33">
        <v>1</v>
      </c>
      <c r="B6" s="33" t="s">
        <v>9</v>
      </c>
      <c r="C6" s="19">
        <v>47000</v>
      </c>
      <c r="D6" s="6">
        <v>60000</v>
      </c>
      <c r="E6" s="7"/>
      <c r="F6" s="5" t="s">
        <v>31</v>
      </c>
      <c r="G6" s="11"/>
    </row>
    <row r="7" spans="1:8" s="1" customFormat="1" ht="31.5" x14ac:dyDescent="0.25">
      <c r="A7" s="84">
        <v>2</v>
      </c>
      <c r="B7" s="84" t="s">
        <v>10</v>
      </c>
      <c r="C7" s="19">
        <v>51000</v>
      </c>
      <c r="D7" s="87">
        <v>50000</v>
      </c>
      <c r="E7" s="90"/>
      <c r="F7" s="27" t="s">
        <v>32</v>
      </c>
      <c r="G7" s="11"/>
    </row>
    <row r="8" spans="1:8" s="1" customFormat="1" ht="31.5" x14ac:dyDescent="0.25">
      <c r="A8" s="85"/>
      <c r="B8" s="85"/>
      <c r="C8" s="19">
        <v>34000</v>
      </c>
      <c r="D8" s="88"/>
      <c r="E8" s="91"/>
      <c r="F8" s="27" t="s">
        <v>34</v>
      </c>
      <c r="G8" s="11"/>
    </row>
    <row r="9" spans="1:8" s="1" customFormat="1" ht="15.75" x14ac:dyDescent="0.25">
      <c r="A9" s="86"/>
      <c r="B9" s="86"/>
      <c r="C9" s="19">
        <v>62000</v>
      </c>
      <c r="D9" s="89"/>
      <c r="E9" s="92"/>
      <c r="F9" s="27" t="s">
        <v>35</v>
      </c>
      <c r="G9" s="11"/>
    </row>
    <row r="10" spans="1:8" s="1" customFormat="1" ht="15.75" x14ac:dyDescent="0.25">
      <c r="A10" s="93">
        <v>3</v>
      </c>
      <c r="B10" s="84" t="s">
        <v>11</v>
      </c>
      <c r="C10" s="19"/>
      <c r="D10" s="87">
        <v>45000</v>
      </c>
      <c r="E10" s="90"/>
      <c r="F10" s="34" t="s">
        <v>38</v>
      </c>
      <c r="G10" s="11"/>
    </row>
    <row r="11" spans="1:8" s="1" customFormat="1" ht="31.5" x14ac:dyDescent="0.25">
      <c r="A11" s="94"/>
      <c r="B11" s="85"/>
      <c r="C11" s="19"/>
      <c r="D11" s="88"/>
      <c r="E11" s="91"/>
      <c r="F11" s="34" t="s">
        <v>36</v>
      </c>
      <c r="G11" s="11"/>
    </row>
    <row r="12" spans="1:8" s="1" customFormat="1" ht="15.75" x14ac:dyDescent="0.25">
      <c r="A12" s="95"/>
      <c r="B12" s="86"/>
      <c r="C12" s="19">
        <v>32400</v>
      </c>
      <c r="D12" s="89"/>
      <c r="E12" s="92"/>
      <c r="F12" s="34" t="s">
        <v>37</v>
      </c>
      <c r="G12" s="11"/>
    </row>
    <row r="13" spans="1:8" s="1" customFormat="1" ht="31.5" x14ac:dyDescent="0.25">
      <c r="A13" s="8">
        <v>4</v>
      </c>
      <c r="B13" s="5" t="s">
        <v>12</v>
      </c>
      <c r="C13" s="19"/>
      <c r="D13" s="6">
        <v>30000</v>
      </c>
      <c r="E13" s="9"/>
      <c r="F13" s="35" t="s">
        <v>33</v>
      </c>
      <c r="G13" s="2"/>
    </row>
    <row r="14" spans="1:8" s="1" customFormat="1" ht="15.75" x14ac:dyDescent="0.25">
      <c r="A14" s="12"/>
      <c r="E14" s="2"/>
      <c r="F14" s="2"/>
      <c r="G14" s="2"/>
    </row>
    <row r="15" spans="1:8" x14ac:dyDescent="0.3">
      <c r="B15" s="32"/>
      <c r="H15" s="1"/>
    </row>
    <row r="16" spans="1:8" x14ac:dyDescent="0.3">
      <c r="B16" s="36"/>
    </row>
  </sheetData>
  <mergeCells count="15">
    <mergeCell ref="F4:F5"/>
    <mergeCell ref="C4:C5"/>
    <mergeCell ref="B7:B9"/>
    <mergeCell ref="A7:A9"/>
    <mergeCell ref="A2:B2"/>
    <mergeCell ref="D7:D9"/>
    <mergeCell ref="E7:E9"/>
    <mergeCell ref="B10:B12"/>
    <mergeCell ref="D10:D12"/>
    <mergeCell ref="E10:E12"/>
    <mergeCell ref="A10:A12"/>
    <mergeCell ref="A4:A5"/>
    <mergeCell ref="B4:B5"/>
    <mergeCell ref="D4:D5"/>
    <mergeCell ref="E4:E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4F9E-0286-424D-884F-866DB5A7F435}">
  <dimension ref="A3:H17"/>
  <sheetViews>
    <sheetView workbookViewId="0">
      <selection activeCell="D15" sqref="D15"/>
    </sheetView>
  </sheetViews>
  <sheetFormatPr defaultRowHeight="18.75" x14ac:dyDescent="0.3"/>
  <cols>
    <col min="2" max="2" width="24.5546875" customWidth="1"/>
    <col min="3" max="3" width="14" customWidth="1"/>
    <col min="4" max="5" width="13.21875" customWidth="1"/>
    <col min="6" max="6" width="45.44140625" bestFit="1" customWidth="1"/>
  </cols>
  <sheetData>
    <row r="3" spans="1:8" s="1" customFormat="1" ht="15.75" customHeight="1" x14ac:dyDescent="0.3">
      <c r="A3" s="3" t="s">
        <v>14</v>
      </c>
      <c r="C3"/>
      <c r="D3"/>
      <c r="E3"/>
      <c r="F3" s="2"/>
      <c r="G3" s="2"/>
      <c r="H3" s="2"/>
    </row>
    <row r="4" spans="1:8" s="1" customFormat="1" ht="15.75" x14ac:dyDescent="0.25">
      <c r="A4" s="3"/>
      <c r="E4" s="2"/>
      <c r="F4" s="2"/>
      <c r="G4" s="2"/>
      <c r="H4" s="2"/>
    </row>
    <row r="5" spans="1:8" s="1" customFormat="1" ht="15.75" x14ac:dyDescent="0.25">
      <c r="A5" s="83" t="s">
        <v>0</v>
      </c>
      <c r="B5" s="83" t="s">
        <v>6</v>
      </c>
      <c r="C5" s="96" t="s">
        <v>29</v>
      </c>
      <c r="D5" s="84" t="s">
        <v>7</v>
      </c>
      <c r="E5" s="84" t="s">
        <v>8</v>
      </c>
      <c r="F5" s="93" t="s">
        <v>4</v>
      </c>
      <c r="G5" s="2"/>
      <c r="H5" s="2"/>
    </row>
    <row r="6" spans="1:8" s="1" customFormat="1" ht="15.75" x14ac:dyDescent="0.25">
      <c r="A6" s="83"/>
      <c r="B6" s="83"/>
      <c r="C6" s="96"/>
      <c r="D6" s="86"/>
      <c r="E6" s="95"/>
      <c r="F6" s="95"/>
      <c r="G6" s="2"/>
      <c r="H6" s="2"/>
    </row>
    <row r="7" spans="1:8" s="1" customFormat="1" ht="15.75" x14ac:dyDescent="0.25">
      <c r="A7" s="4">
        <v>1</v>
      </c>
      <c r="B7" s="13" t="s">
        <v>9</v>
      </c>
      <c r="C7" s="20">
        <v>54000</v>
      </c>
      <c r="D7" s="10">
        <v>80000</v>
      </c>
      <c r="E7" s="7"/>
      <c r="F7" s="5" t="s">
        <v>31</v>
      </c>
      <c r="G7" s="2"/>
      <c r="H7" s="11"/>
    </row>
    <row r="8" spans="1:8" s="1" customFormat="1" ht="31.5" x14ac:dyDescent="0.25">
      <c r="A8" s="4">
        <v>2</v>
      </c>
      <c r="B8" s="84" t="s">
        <v>10</v>
      </c>
      <c r="C8" s="20">
        <v>56000</v>
      </c>
      <c r="D8" s="98">
        <v>60000</v>
      </c>
      <c r="E8" s="90"/>
      <c r="F8" s="27" t="s">
        <v>32</v>
      </c>
      <c r="G8" s="2"/>
      <c r="H8" s="11"/>
    </row>
    <row r="9" spans="1:8" s="1" customFormat="1" ht="31.5" x14ac:dyDescent="0.25">
      <c r="A9" s="4"/>
      <c r="B9" s="85"/>
      <c r="C9" s="20">
        <v>43000</v>
      </c>
      <c r="D9" s="99"/>
      <c r="E9" s="91"/>
      <c r="F9" s="27" t="s">
        <v>34</v>
      </c>
      <c r="G9" s="2"/>
      <c r="H9" s="11"/>
    </row>
    <row r="10" spans="1:8" s="1" customFormat="1" ht="15.75" x14ac:dyDescent="0.25">
      <c r="A10" s="4"/>
      <c r="B10" s="86"/>
      <c r="C10" s="20"/>
      <c r="D10" s="100"/>
      <c r="E10" s="92"/>
      <c r="F10" s="27" t="s">
        <v>35</v>
      </c>
      <c r="G10" s="2"/>
      <c r="H10" s="11"/>
    </row>
    <row r="11" spans="1:8" s="1" customFormat="1" ht="15.75" x14ac:dyDescent="0.25">
      <c r="A11" s="8">
        <v>3</v>
      </c>
      <c r="B11" s="84" t="s">
        <v>11</v>
      </c>
      <c r="C11" s="20"/>
      <c r="D11" s="98">
        <v>50000</v>
      </c>
      <c r="E11" s="90"/>
      <c r="F11" s="34" t="s">
        <v>38</v>
      </c>
      <c r="G11" s="2"/>
      <c r="H11" s="11"/>
    </row>
    <row r="12" spans="1:8" s="1" customFormat="1" ht="15.75" x14ac:dyDescent="0.25">
      <c r="A12" s="8"/>
      <c r="B12" s="85"/>
      <c r="C12" s="21">
        <v>42000</v>
      </c>
      <c r="D12" s="99"/>
      <c r="E12" s="91"/>
      <c r="F12" s="34" t="s">
        <v>36</v>
      </c>
      <c r="G12" s="2"/>
      <c r="H12" s="11"/>
    </row>
    <row r="13" spans="1:8" s="1" customFormat="1" ht="15.75" x14ac:dyDescent="0.25">
      <c r="A13" s="8"/>
      <c r="B13" s="86"/>
      <c r="C13" s="21"/>
      <c r="D13" s="100"/>
      <c r="E13" s="92"/>
      <c r="F13" s="34"/>
      <c r="G13" s="2"/>
      <c r="H13" s="11"/>
    </row>
    <row r="14" spans="1:8" s="1" customFormat="1" ht="15" customHeight="1" x14ac:dyDescent="0.25">
      <c r="A14" s="8">
        <v>4</v>
      </c>
      <c r="B14" s="13" t="s">
        <v>12</v>
      </c>
      <c r="C14" s="21">
        <v>38000</v>
      </c>
      <c r="D14" s="22">
        <v>40000</v>
      </c>
      <c r="E14" s="9"/>
      <c r="F14" s="26" t="s">
        <v>39</v>
      </c>
      <c r="G14" s="2"/>
      <c r="H14" s="2"/>
    </row>
    <row r="16" spans="1:8" x14ac:dyDescent="0.3">
      <c r="B16" s="97"/>
      <c r="C16" s="97"/>
      <c r="D16" s="97"/>
      <c r="E16" s="97"/>
      <c r="F16" s="97"/>
    </row>
    <row r="17" spans="2:6" x14ac:dyDescent="0.3">
      <c r="B17" s="97"/>
      <c r="C17" s="97"/>
      <c r="D17" s="97"/>
      <c r="E17" s="97"/>
      <c r="F17" s="97"/>
    </row>
  </sheetData>
  <mergeCells count="14">
    <mergeCell ref="B16:F16"/>
    <mergeCell ref="B17:F17"/>
    <mergeCell ref="F5:F6"/>
    <mergeCell ref="A5:A6"/>
    <mergeCell ref="B5:B6"/>
    <mergeCell ref="D5:D6"/>
    <mergeCell ref="E5:E6"/>
    <mergeCell ref="C5:C6"/>
    <mergeCell ref="D8:D10"/>
    <mergeCell ref="E8:E10"/>
    <mergeCell ref="D11:D13"/>
    <mergeCell ref="E11:E13"/>
    <mergeCell ref="B8:B10"/>
    <mergeCell ref="B11: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149A-93AA-4C9C-A6BD-4DD73A8AA631}">
  <dimension ref="A3:H11"/>
  <sheetViews>
    <sheetView workbookViewId="0">
      <selection activeCell="F7" sqref="F7:F8"/>
    </sheetView>
  </sheetViews>
  <sheetFormatPr defaultRowHeight="18.75" x14ac:dyDescent="0.3"/>
  <cols>
    <col min="2" max="2" width="55.109375" bestFit="1" customWidth="1"/>
    <col min="3" max="3" width="12" customWidth="1"/>
    <col min="6" max="6" width="17.109375" bestFit="1" customWidth="1"/>
  </cols>
  <sheetData>
    <row r="3" spans="1:8" s="1" customFormat="1" ht="15.75" x14ac:dyDescent="0.25">
      <c r="A3" s="17" t="s">
        <v>15</v>
      </c>
      <c r="E3" s="2"/>
      <c r="F3" s="2"/>
      <c r="G3" s="2"/>
      <c r="H3" s="2"/>
    </row>
    <row r="4" spans="1:8" s="1" customFormat="1" ht="15.75" x14ac:dyDescent="0.25">
      <c r="A4" s="3"/>
      <c r="E4" s="2"/>
      <c r="F4" s="2"/>
      <c r="G4" s="2"/>
      <c r="H4" s="2"/>
    </row>
    <row r="5" spans="1:8" s="1" customFormat="1" ht="15.75" x14ac:dyDescent="0.25">
      <c r="A5" s="67" t="s">
        <v>0</v>
      </c>
      <c r="B5" s="83" t="s">
        <v>6</v>
      </c>
      <c r="C5" s="96" t="s">
        <v>29</v>
      </c>
      <c r="D5" s="84" t="s">
        <v>7</v>
      </c>
      <c r="E5" s="84" t="s">
        <v>8</v>
      </c>
      <c r="F5" s="93" t="s">
        <v>4</v>
      </c>
      <c r="G5" s="2"/>
      <c r="H5" s="2"/>
    </row>
    <row r="6" spans="1:8" s="1" customFormat="1" ht="40.5" customHeight="1" x14ac:dyDescent="0.25">
      <c r="A6" s="68"/>
      <c r="B6" s="83"/>
      <c r="C6" s="96"/>
      <c r="D6" s="86"/>
      <c r="E6" s="95"/>
      <c r="F6" s="95"/>
      <c r="G6" s="2"/>
      <c r="H6" s="2"/>
    </row>
    <row r="7" spans="1:8" s="1" customFormat="1" ht="15.75" x14ac:dyDescent="0.25">
      <c r="A7" s="4">
        <v>1</v>
      </c>
      <c r="B7" s="13" t="s">
        <v>9</v>
      </c>
      <c r="C7" s="31"/>
      <c r="D7" s="18">
        <v>30000</v>
      </c>
      <c r="E7" s="7"/>
      <c r="F7" s="7" t="s">
        <v>30</v>
      </c>
      <c r="G7" s="2"/>
      <c r="H7" s="2"/>
    </row>
    <row r="8" spans="1:8" s="1" customFormat="1" ht="15.75" x14ac:dyDescent="0.25">
      <c r="A8" s="4">
        <v>2</v>
      </c>
      <c r="B8" s="13" t="s">
        <v>10</v>
      </c>
      <c r="C8" s="31"/>
      <c r="D8" s="14">
        <v>20000</v>
      </c>
      <c r="E8" s="7"/>
      <c r="F8" s="7" t="s">
        <v>41</v>
      </c>
      <c r="G8" s="2"/>
      <c r="H8" s="2"/>
    </row>
    <row r="9" spans="1:8" s="1" customFormat="1" ht="15.75" x14ac:dyDescent="0.25">
      <c r="A9" s="8">
        <v>3</v>
      </c>
      <c r="B9" s="13" t="s">
        <v>11</v>
      </c>
      <c r="C9" s="31"/>
      <c r="D9" s="14"/>
      <c r="E9" s="7"/>
      <c r="F9" s="7"/>
      <c r="G9" s="2"/>
      <c r="H9" s="2"/>
    </row>
    <row r="10" spans="1:8" s="1" customFormat="1" ht="15.75" x14ac:dyDescent="0.25">
      <c r="A10" s="8">
        <v>4</v>
      </c>
      <c r="B10" s="13" t="s">
        <v>12</v>
      </c>
      <c r="C10" s="20"/>
      <c r="D10" s="14"/>
      <c r="E10" s="9"/>
      <c r="F10" s="9"/>
      <c r="G10" s="2"/>
      <c r="H10" s="2"/>
    </row>
    <row r="11" spans="1:8" s="1" customFormat="1" ht="15.75" x14ac:dyDescent="0.25">
      <c r="A11" s="15"/>
      <c r="B11" s="16"/>
      <c r="C11" s="16"/>
      <c r="E11" s="2"/>
      <c r="F11" s="2"/>
      <c r="G11" s="2"/>
      <c r="H11" s="2"/>
    </row>
  </sheetData>
  <mergeCells count="6">
    <mergeCell ref="A5:A6"/>
    <mergeCell ref="B5:B6"/>
    <mergeCell ref="D5:D6"/>
    <mergeCell ref="E5:E6"/>
    <mergeCell ref="F5:F6"/>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3ACF-EE98-4668-A30B-171E23786A3F}">
  <dimension ref="A2:H10"/>
  <sheetViews>
    <sheetView workbookViewId="0">
      <selection activeCell="D13" sqref="D13"/>
    </sheetView>
  </sheetViews>
  <sheetFormatPr defaultRowHeight="18.75" x14ac:dyDescent="0.3"/>
  <cols>
    <col min="2" max="2" width="55.109375" bestFit="1" customWidth="1"/>
    <col min="3" max="3" width="11" customWidth="1"/>
    <col min="4" max="4" width="12.44140625" customWidth="1"/>
    <col min="5" max="5" width="12" customWidth="1"/>
    <col min="6" max="6" width="16.5546875" bestFit="1" customWidth="1"/>
  </cols>
  <sheetData>
    <row r="2" spans="1:8" s="1" customFormat="1" ht="15.75" x14ac:dyDescent="0.25">
      <c r="A2" s="17" t="s">
        <v>16</v>
      </c>
      <c r="E2" s="2"/>
      <c r="F2" s="2"/>
      <c r="G2" s="2"/>
      <c r="H2" s="2"/>
    </row>
    <row r="3" spans="1:8" s="1" customFormat="1" ht="15.75" x14ac:dyDescent="0.25">
      <c r="A3" s="3"/>
      <c r="E3" s="2"/>
      <c r="F3" s="2"/>
      <c r="G3" s="2"/>
      <c r="H3" s="2"/>
    </row>
    <row r="4" spans="1:8" s="1" customFormat="1" ht="15.75" x14ac:dyDescent="0.25">
      <c r="A4" s="67" t="s">
        <v>0</v>
      </c>
      <c r="B4" s="83" t="s">
        <v>6</v>
      </c>
      <c r="C4" s="96" t="s">
        <v>29</v>
      </c>
      <c r="D4" s="84" t="s">
        <v>7</v>
      </c>
      <c r="E4" s="84" t="s">
        <v>8</v>
      </c>
      <c r="F4" s="93" t="s">
        <v>4</v>
      </c>
      <c r="G4" s="2"/>
      <c r="H4" s="2"/>
    </row>
    <row r="5" spans="1:8" s="1" customFormat="1" ht="15.75" x14ac:dyDescent="0.25">
      <c r="A5" s="68"/>
      <c r="B5" s="83"/>
      <c r="C5" s="96"/>
      <c r="D5" s="86"/>
      <c r="E5" s="95"/>
      <c r="F5" s="95"/>
      <c r="G5" s="2"/>
      <c r="H5" s="2"/>
    </row>
    <row r="6" spans="1:8" s="1" customFormat="1" ht="15.75" x14ac:dyDescent="0.25">
      <c r="A6" s="4">
        <v>1</v>
      </c>
      <c r="B6" s="13" t="s">
        <v>9</v>
      </c>
      <c r="C6" s="25"/>
      <c r="D6" s="28">
        <v>55000</v>
      </c>
      <c r="E6" s="29"/>
      <c r="F6" s="7" t="s">
        <v>30</v>
      </c>
      <c r="G6" s="2"/>
      <c r="H6" s="2"/>
    </row>
    <row r="7" spans="1:8" s="1" customFormat="1" ht="15.75" x14ac:dyDescent="0.25">
      <c r="A7" s="4">
        <v>2</v>
      </c>
      <c r="B7" s="13" t="s">
        <v>10</v>
      </c>
      <c r="C7" s="25"/>
      <c r="D7" s="14">
        <v>45000</v>
      </c>
      <c r="E7" s="29"/>
      <c r="F7" s="7" t="s">
        <v>41</v>
      </c>
      <c r="G7" s="2"/>
      <c r="H7" s="2"/>
    </row>
    <row r="8" spans="1:8" s="1" customFormat="1" ht="15.75" x14ac:dyDescent="0.25">
      <c r="A8" s="8">
        <v>3</v>
      </c>
      <c r="B8" s="13" t="s">
        <v>11</v>
      </c>
      <c r="C8" s="25"/>
      <c r="D8" s="14"/>
      <c r="E8" s="29"/>
      <c r="F8" s="29"/>
      <c r="G8" s="2"/>
      <c r="H8" s="2"/>
    </row>
    <row r="9" spans="1:8" s="1" customFormat="1" ht="15.75" x14ac:dyDescent="0.25">
      <c r="A9" s="8">
        <v>4</v>
      </c>
      <c r="B9" s="13" t="s">
        <v>12</v>
      </c>
      <c r="C9" s="25"/>
      <c r="D9" s="28"/>
      <c r="E9" s="30"/>
      <c r="F9" s="30"/>
      <c r="G9" s="2"/>
      <c r="H9" s="2"/>
    </row>
    <row r="10" spans="1:8" s="1" customFormat="1" ht="15.75" x14ac:dyDescent="0.25">
      <c r="A10" s="15"/>
      <c r="E10" s="2"/>
      <c r="F10" s="2"/>
      <c r="G10" s="2"/>
      <c r="H10" s="2"/>
    </row>
  </sheetData>
  <mergeCells count="6">
    <mergeCell ref="F4:F5"/>
    <mergeCell ref="A4:A5"/>
    <mergeCell ref="B4:B5"/>
    <mergeCell ref="D4:D5"/>
    <mergeCell ref="E4:E5"/>
    <mergeCell ref="C4:C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9789-E4E3-4935-9B53-0E78820CBFCB}">
  <dimension ref="A3:H14"/>
  <sheetViews>
    <sheetView topLeftCell="A4" workbookViewId="0">
      <selection activeCell="E14" sqref="E14"/>
    </sheetView>
  </sheetViews>
  <sheetFormatPr defaultRowHeight="18.75" x14ac:dyDescent="0.3"/>
  <cols>
    <col min="1" max="1" width="4" bestFit="1" customWidth="1"/>
    <col min="2" max="2" width="39.33203125" customWidth="1"/>
    <col min="3" max="3" width="14.6640625" customWidth="1"/>
    <col min="4" max="4" width="13.6640625" customWidth="1"/>
    <col min="5" max="5" width="13.44140625" customWidth="1"/>
    <col min="6" max="6" width="46.21875" customWidth="1"/>
  </cols>
  <sheetData>
    <row r="3" spans="1:8" s="1" customFormat="1" ht="15.75" x14ac:dyDescent="0.25">
      <c r="A3" s="101" t="s">
        <v>17</v>
      </c>
      <c r="B3" s="101"/>
      <c r="E3" s="2"/>
      <c r="F3" s="2"/>
      <c r="G3" s="2"/>
      <c r="H3" s="2"/>
    </row>
    <row r="4" spans="1:8" s="1" customFormat="1" ht="15.75" x14ac:dyDescent="0.25">
      <c r="A4" s="3"/>
      <c r="E4" s="2"/>
      <c r="F4" s="2"/>
      <c r="G4" s="2"/>
      <c r="H4" s="2"/>
    </row>
    <row r="5" spans="1:8" s="1" customFormat="1" ht="15.75" x14ac:dyDescent="0.25">
      <c r="A5" s="83" t="s">
        <v>0</v>
      </c>
      <c r="B5" s="83" t="s">
        <v>6</v>
      </c>
      <c r="C5" s="96" t="s">
        <v>29</v>
      </c>
      <c r="D5" s="84" t="s">
        <v>7</v>
      </c>
      <c r="E5" s="84" t="s">
        <v>8</v>
      </c>
      <c r="F5" s="93" t="s">
        <v>4</v>
      </c>
      <c r="G5" s="2"/>
    </row>
    <row r="6" spans="1:8" s="1" customFormat="1" ht="15.75" x14ac:dyDescent="0.25">
      <c r="A6" s="83"/>
      <c r="B6" s="83"/>
      <c r="C6" s="96"/>
      <c r="D6" s="86"/>
      <c r="E6" s="95"/>
      <c r="F6" s="95"/>
      <c r="G6" s="2"/>
    </row>
    <row r="7" spans="1:8" s="1" customFormat="1" ht="15.75" x14ac:dyDescent="0.25">
      <c r="A7" s="4">
        <v>1</v>
      </c>
      <c r="B7" s="13" t="s">
        <v>9</v>
      </c>
      <c r="C7" s="20">
        <v>54000</v>
      </c>
      <c r="D7" s="10">
        <v>80000</v>
      </c>
      <c r="E7" s="7"/>
      <c r="F7" s="5" t="s">
        <v>31</v>
      </c>
      <c r="G7" s="2"/>
    </row>
    <row r="8" spans="1:8" ht="32.25" x14ac:dyDescent="0.3">
      <c r="A8" s="4">
        <v>2</v>
      </c>
      <c r="B8" s="84" t="s">
        <v>10</v>
      </c>
      <c r="C8" s="20">
        <v>56000</v>
      </c>
      <c r="D8" s="98">
        <v>60000</v>
      </c>
      <c r="E8" s="90"/>
      <c r="F8" s="27" t="s">
        <v>32</v>
      </c>
    </row>
    <row r="9" spans="1:8" ht="32.25" x14ac:dyDescent="0.3">
      <c r="A9" s="4"/>
      <c r="B9" s="85"/>
      <c r="C9" s="20">
        <v>43000</v>
      </c>
      <c r="D9" s="99"/>
      <c r="E9" s="91"/>
      <c r="F9" s="27" t="s">
        <v>34</v>
      </c>
    </row>
    <row r="10" spans="1:8" x14ac:dyDescent="0.3">
      <c r="A10" s="4"/>
      <c r="B10" s="86"/>
      <c r="C10" s="20"/>
      <c r="D10" s="100"/>
      <c r="E10" s="92"/>
      <c r="F10" s="27" t="s">
        <v>35</v>
      </c>
    </row>
    <row r="11" spans="1:8" x14ac:dyDescent="0.3">
      <c r="A11" s="8">
        <v>3</v>
      </c>
      <c r="B11" s="84" t="s">
        <v>11</v>
      </c>
      <c r="C11" s="20"/>
      <c r="D11" s="98">
        <v>50000</v>
      </c>
      <c r="E11" s="90"/>
      <c r="F11" s="34" t="s">
        <v>38</v>
      </c>
    </row>
    <row r="12" spans="1:8" x14ac:dyDescent="0.3">
      <c r="A12" s="8"/>
      <c r="B12" s="85"/>
      <c r="C12" s="21">
        <v>42000</v>
      </c>
      <c r="D12" s="99"/>
      <c r="E12" s="91"/>
      <c r="F12" s="34" t="s">
        <v>36</v>
      </c>
    </row>
    <row r="13" spans="1:8" x14ac:dyDescent="0.3">
      <c r="A13" s="8"/>
      <c r="B13" s="86"/>
      <c r="C13" s="21"/>
      <c r="D13" s="100"/>
      <c r="E13" s="92"/>
      <c r="F13" s="34"/>
    </row>
    <row r="14" spans="1:8" x14ac:dyDescent="0.3">
      <c r="A14" s="8">
        <v>4</v>
      </c>
      <c r="B14" s="13" t="s">
        <v>12</v>
      </c>
      <c r="C14" s="21">
        <v>38000</v>
      </c>
      <c r="D14" s="22">
        <v>40000</v>
      </c>
      <c r="E14" s="9"/>
      <c r="F14" s="26" t="s">
        <v>39</v>
      </c>
    </row>
  </sheetData>
  <mergeCells count="13">
    <mergeCell ref="F5:F6"/>
    <mergeCell ref="C5:C6"/>
    <mergeCell ref="A3:B3"/>
    <mergeCell ref="A5:A6"/>
    <mergeCell ref="B5:B6"/>
    <mergeCell ref="D5:D6"/>
    <mergeCell ref="E5:E6"/>
    <mergeCell ref="D8:D10"/>
    <mergeCell ref="D11:D13"/>
    <mergeCell ref="B8:B10"/>
    <mergeCell ref="E8:E10"/>
    <mergeCell ref="B11:B13"/>
    <mergeCell ref="E11:E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83D4-36F4-4E96-9B7C-C761C2DD14AF}">
  <dimension ref="A2:R57"/>
  <sheetViews>
    <sheetView tabSelected="1" topLeftCell="A13" zoomScale="60" zoomScaleNormal="60" workbookViewId="0">
      <selection activeCell="C27" sqref="C27"/>
    </sheetView>
  </sheetViews>
  <sheetFormatPr defaultColWidth="7.109375" defaultRowHeight="22.5" customHeight="1" x14ac:dyDescent="0.25"/>
  <cols>
    <col min="1" max="1" width="5" style="47" customWidth="1"/>
    <col min="2" max="2" width="26.6640625" style="46" customWidth="1"/>
    <col min="3" max="3" width="60.109375" style="46" customWidth="1"/>
    <col min="4" max="4" width="18.5546875" style="47" customWidth="1"/>
    <col min="5" max="5" width="16.33203125" style="48" hidden="1" customWidth="1"/>
    <col min="6" max="6" width="14.77734375" style="48" hidden="1" customWidth="1"/>
    <col min="7" max="7" width="12.5546875" style="48" hidden="1" customWidth="1"/>
    <col min="8" max="8" width="8.88671875" style="48" hidden="1" customWidth="1"/>
    <col min="9" max="9" width="12.77734375" style="48" customWidth="1"/>
    <col min="10" max="12" width="11.109375" style="48" customWidth="1"/>
    <col min="13" max="13" width="9.33203125" style="48" hidden="1" customWidth="1"/>
    <col min="14" max="15" width="8.33203125" style="48" hidden="1" customWidth="1"/>
    <col min="16" max="16" width="0" style="48" hidden="1" customWidth="1"/>
    <col min="17" max="17" width="15.5546875" style="48" customWidth="1"/>
    <col min="18" max="18" width="14.88671875" style="48" customWidth="1"/>
    <col min="19" max="16384" width="7.109375" style="46"/>
  </cols>
  <sheetData>
    <row r="2" spans="1:18" ht="22.5" customHeight="1" x14ac:dyDescent="0.25">
      <c r="A2" s="103" t="s">
        <v>48</v>
      </c>
      <c r="B2" s="103"/>
      <c r="C2" s="103"/>
    </row>
    <row r="3" spans="1:18" ht="22.5" customHeight="1" x14ac:dyDescent="0.25">
      <c r="A3" s="50"/>
    </row>
    <row r="4" spans="1:18" ht="22.5" customHeight="1" x14ac:dyDescent="0.25">
      <c r="A4" s="104" t="s">
        <v>0</v>
      </c>
      <c r="B4" s="104" t="s">
        <v>1</v>
      </c>
      <c r="C4" s="104" t="s">
        <v>2</v>
      </c>
      <c r="D4" s="107" t="s">
        <v>18</v>
      </c>
      <c r="E4" s="105" t="s">
        <v>19</v>
      </c>
      <c r="F4" s="105"/>
      <c r="G4" s="105"/>
      <c r="H4" s="105"/>
      <c r="I4" s="105" t="s">
        <v>20</v>
      </c>
      <c r="J4" s="105"/>
      <c r="K4" s="105"/>
      <c r="L4" s="105"/>
      <c r="M4" s="105" t="s">
        <v>21</v>
      </c>
      <c r="N4" s="105"/>
      <c r="O4" s="105"/>
      <c r="P4" s="105"/>
      <c r="Q4" s="106" t="s">
        <v>4</v>
      </c>
      <c r="R4" s="105" t="s">
        <v>22</v>
      </c>
    </row>
    <row r="5" spans="1:18" s="49" customFormat="1" ht="60" customHeight="1" x14ac:dyDescent="0.3">
      <c r="A5" s="104"/>
      <c r="B5" s="104"/>
      <c r="C5" s="104"/>
      <c r="D5" s="104"/>
      <c r="E5" s="45" t="s">
        <v>23</v>
      </c>
      <c r="F5" s="45" t="s">
        <v>24</v>
      </c>
      <c r="G5" s="45" t="s">
        <v>25</v>
      </c>
      <c r="H5" s="45" t="s">
        <v>26</v>
      </c>
      <c r="I5" s="45" t="s">
        <v>27</v>
      </c>
      <c r="J5" s="45" t="s">
        <v>24</v>
      </c>
      <c r="K5" s="45" t="s">
        <v>28</v>
      </c>
      <c r="L5" s="45" t="s">
        <v>26</v>
      </c>
      <c r="M5" s="45" t="s">
        <v>23</v>
      </c>
      <c r="N5" s="45" t="s">
        <v>24</v>
      </c>
      <c r="O5" s="45" t="s">
        <v>28</v>
      </c>
      <c r="P5" s="45" t="s">
        <v>26</v>
      </c>
      <c r="Q5" s="106"/>
      <c r="R5" s="105"/>
    </row>
    <row r="6" spans="1:18" ht="27.75" customHeight="1" x14ac:dyDescent="0.3">
      <c r="A6" s="8">
        <v>1</v>
      </c>
      <c r="B6" s="38" t="s">
        <v>50</v>
      </c>
      <c r="C6" s="38" t="s">
        <v>52</v>
      </c>
      <c r="D6" s="39">
        <v>5280000</v>
      </c>
      <c r="E6" s="44">
        <v>3970000</v>
      </c>
      <c r="F6" s="22">
        <v>750000</v>
      </c>
      <c r="G6" s="22">
        <v>370000</v>
      </c>
      <c r="H6" s="22"/>
      <c r="I6" s="59">
        <v>7000000</v>
      </c>
      <c r="J6" s="14">
        <f>I6*0.4</f>
        <v>2800000</v>
      </c>
      <c r="K6" s="14">
        <f>I6*0.3</f>
        <v>2100000</v>
      </c>
      <c r="L6" s="14"/>
      <c r="M6" s="14"/>
      <c r="N6" s="14"/>
      <c r="O6" s="14"/>
      <c r="P6" s="14"/>
      <c r="Q6" s="14" t="s">
        <v>53</v>
      </c>
      <c r="R6" s="14"/>
    </row>
    <row r="7" spans="1:18" ht="27.75" customHeight="1" x14ac:dyDescent="0.3">
      <c r="A7" s="8">
        <v>2</v>
      </c>
      <c r="B7" s="38" t="s">
        <v>50</v>
      </c>
      <c r="C7" s="38" t="s">
        <v>54</v>
      </c>
      <c r="D7" s="39">
        <v>4488000</v>
      </c>
      <c r="E7" s="44">
        <v>4570000</v>
      </c>
      <c r="F7" s="22">
        <v>1000000</v>
      </c>
      <c r="G7" s="22">
        <v>430000</v>
      </c>
      <c r="H7" s="22"/>
      <c r="I7" s="59">
        <v>6000000</v>
      </c>
      <c r="J7" s="14">
        <f t="shared" ref="J7:J15" si="0">I7*0.4</f>
        <v>2400000</v>
      </c>
      <c r="K7" s="14">
        <f t="shared" ref="K7:K12" si="1">I7*0.3</f>
        <v>1800000</v>
      </c>
      <c r="L7" s="14"/>
      <c r="M7" s="14"/>
      <c r="N7" s="14"/>
      <c r="O7" s="14"/>
      <c r="P7" s="14"/>
      <c r="Q7" s="14" t="s">
        <v>53</v>
      </c>
      <c r="R7" s="14"/>
    </row>
    <row r="8" spans="1:18" ht="27.75" customHeight="1" x14ac:dyDescent="0.3">
      <c r="A8" s="8">
        <v>3</v>
      </c>
      <c r="B8" s="38" t="s">
        <v>50</v>
      </c>
      <c r="C8" s="38" t="s">
        <v>55</v>
      </c>
      <c r="D8" s="39">
        <v>5940000</v>
      </c>
      <c r="E8" s="22"/>
      <c r="F8" s="22">
        <v>350000</v>
      </c>
      <c r="G8" s="22">
        <v>630000</v>
      </c>
      <c r="H8" s="22"/>
      <c r="I8" s="59">
        <v>7800000</v>
      </c>
      <c r="J8" s="14">
        <f t="shared" si="0"/>
        <v>3120000</v>
      </c>
      <c r="K8" s="14">
        <f t="shared" si="1"/>
        <v>2340000</v>
      </c>
      <c r="L8" s="14"/>
      <c r="M8" s="14"/>
      <c r="N8" s="14"/>
      <c r="O8" s="14"/>
      <c r="P8" s="14"/>
      <c r="Q8" s="14" t="s">
        <v>53</v>
      </c>
      <c r="R8" s="14"/>
    </row>
    <row r="9" spans="1:18" ht="81.75" customHeight="1" x14ac:dyDescent="0.3">
      <c r="A9" s="8">
        <v>4</v>
      </c>
      <c r="B9" s="65" t="s">
        <v>50</v>
      </c>
      <c r="C9" s="43" t="s">
        <v>56</v>
      </c>
      <c r="D9" s="39">
        <v>9900000</v>
      </c>
      <c r="E9" s="22">
        <v>10200000</v>
      </c>
      <c r="F9" s="22"/>
      <c r="G9" s="22">
        <v>5540000</v>
      </c>
      <c r="H9" s="22"/>
      <c r="I9" s="63">
        <v>11000000</v>
      </c>
      <c r="J9" s="22">
        <f t="shared" si="0"/>
        <v>4400000</v>
      </c>
      <c r="K9" s="22">
        <f t="shared" si="1"/>
        <v>3300000</v>
      </c>
      <c r="L9" s="22">
        <f t="shared" ref="L9:L12" si="2">I9*0.25</f>
        <v>2750000</v>
      </c>
      <c r="M9" s="22"/>
      <c r="N9" s="22"/>
      <c r="O9" s="22"/>
      <c r="P9" s="22"/>
      <c r="Q9" s="22" t="s">
        <v>53</v>
      </c>
      <c r="R9" s="64" t="s">
        <v>114</v>
      </c>
    </row>
    <row r="10" spans="1:18" ht="27.75" customHeight="1" x14ac:dyDescent="0.3">
      <c r="A10" s="8">
        <v>5</v>
      </c>
      <c r="B10" s="38" t="s">
        <v>50</v>
      </c>
      <c r="C10" s="38" t="s">
        <v>57</v>
      </c>
      <c r="D10" s="39">
        <v>7128000</v>
      </c>
      <c r="E10" s="22">
        <v>5400000</v>
      </c>
      <c r="F10" s="22"/>
      <c r="G10" s="22"/>
      <c r="H10" s="22"/>
      <c r="I10" s="59">
        <v>9400000</v>
      </c>
      <c r="J10" s="14">
        <f t="shared" si="0"/>
        <v>3760000</v>
      </c>
      <c r="K10" s="14"/>
      <c r="L10" s="14"/>
      <c r="M10" s="14"/>
      <c r="N10" s="14"/>
      <c r="O10" s="14"/>
      <c r="P10" s="14"/>
      <c r="Q10" s="14" t="s">
        <v>53</v>
      </c>
      <c r="R10" s="14"/>
    </row>
    <row r="11" spans="1:18" ht="27.75" customHeight="1" x14ac:dyDescent="0.3">
      <c r="A11" s="8">
        <v>6</v>
      </c>
      <c r="B11" s="38" t="s">
        <v>50</v>
      </c>
      <c r="C11" s="38" t="s">
        <v>58</v>
      </c>
      <c r="D11" s="39">
        <v>4224000</v>
      </c>
      <c r="E11" s="22">
        <v>9440000</v>
      </c>
      <c r="F11" s="22">
        <v>450000</v>
      </c>
      <c r="G11" s="22">
        <v>270000</v>
      </c>
      <c r="H11" s="22"/>
      <c r="I11" s="59">
        <v>5500000</v>
      </c>
      <c r="J11" s="14">
        <f t="shared" si="0"/>
        <v>2200000</v>
      </c>
      <c r="K11" s="14">
        <f t="shared" si="1"/>
        <v>1650000</v>
      </c>
      <c r="L11" s="14">
        <f t="shared" si="2"/>
        <v>1375000</v>
      </c>
      <c r="M11" s="14"/>
      <c r="N11" s="14"/>
      <c r="O11" s="14"/>
      <c r="P11" s="14"/>
      <c r="Q11" s="14" t="s">
        <v>53</v>
      </c>
      <c r="R11" s="14"/>
    </row>
    <row r="12" spans="1:18" ht="27.75" customHeight="1" x14ac:dyDescent="0.3">
      <c r="A12" s="8">
        <v>7</v>
      </c>
      <c r="B12" s="38" t="s">
        <v>50</v>
      </c>
      <c r="C12" s="38" t="s">
        <v>59</v>
      </c>
      <c r="D12" s="39">
        <v>3775200</v>
      </c>
      <c r="E12" s="22">
        <v>5125000</v>
      </c>
      <c r="F12" s="22">
        <v>600000</v>
      </c>
      <c r="G12" s="22">
        <v>510000</v>
      </c>
      <c r="H12" s="22"/>
      <c r="I12" s="59">
        <v>4800000</v>
      </c>
      <c r="J12" s="14">
        <f t="shared" si="0"/>
        <v>1920000</v>
      </c>
      <c r="K12" s="14">
        <f t="shared" si="1"/>
        <v>1440000</v>
      </c>
      <c r="L12" s="14">
        <f t="shared" si="2"/>
        <v>1200000</v>
      </c>
      <c r="M12" s="14"/>
      <c r="N12" s="14"/>
      <c r="O12" s="14"/>
      <c r="P12" s="14"/>
      <c r="Q12" s="14" t="s">
        <v>53</v>
      </c>
      <c r="R12" s="14"/>
    </row>
    <row r="13" spans="1:18" ht="27.75" customHeight="1" x14ac:dyDescent="0.3">
      <c r="A13" s="8">
        <v>8</v>
      </c>
      <c r="B13" s="38" t="s">
        <v>50</v>
      </c>
      <c r="C13" s="38" t="s">
        <v>60</v>
      </c>
      <c r="D13" s="39">
        <v>4224000</v>
      </c>
      <c r="E13" s="22">
        <v>7000000</v>
      </c>
      <c r="F13" s="22">
        <v>675000</v>
      </c>
      <c r="G13" s="22"/>
      <c r="H13" s="22"/>
      <c r="I13" s="59">
        <v>5500000</v>
      </c>
      <c r="J13" s="14">
        <f t="shared" si="0"/>
        <v>2200000</v>
      </c>
      <c r="K13" s="14"/>
      <c r="L13" s="14"/>
      <c r="M13" s="14"/>
      <c r="N13" s="14"/>
      <c r="O13" s="14"/>
      <c r="P13" s="14"/>
      <c r="Q13" s="14" t="s">
        <v>53</v>
      </c>
      <c r="R13" s="14"/>
    </row>
    <row r="14" spans="1:18" ht="27.75" customHeight="1" x14ac:dyDescent="0.3">
      <c r="A14" s="8">
        <v>9</v>
      </c>
      <c r="B14" s="38" t="s">
        <v>50</v>
      </c>
      <c r="C14" s="38" t="s">
        <v>61</v>
      </c>
      <c r="D14" s="39">
        <v>5016000</v>
      </c>
      <c r="E14" s="22">
        <v>4300000</v>
      </c>
      <c r="F14" s="22"/>
      <c r="G14" s="22"/>
      <c r="H14" s="22"/>
      <c r="I14" s="59">
        <v>6500000</v>
      </c>
      <c r="J14" s="14">
        <f t="shared" si="0"/>
        <v>2600000</v>
      </c>
      <c r="K14" s="14"/>
      <c r="L14" s="14"/>
      <c r="M14" s="14"/>
      <c r="N14" s="14"/>
      <c r="O14" s="14"/>
      <c r="P14" s="14"/>
      <c r="Q14" s="14" t="s">
        <v>53</v>
      </c>
      <c r="R14" s="14"/>
    </row>
    <row r="15" spans="1:18" ht="27.75" customHeight="1" x14ac:dyDescent="0.3">
      <c r="A15" s="8">
        <v>10</v>
      </c>
      <c r="B15" s="38" t="s">
        <v>50</v>
      </c>
      <c r="C15" s="38" t="s">
        <v>62</v>
      </c>
      <c r="D15" s="39">
        <v>2244000</v>
      </c>
      <c r="E15" s="22"/>
      <c r="F15" s="22"/>
      <c r="G15" s="22"/>
      <c r="H15" s="22"/>
      <c r="I15" s="59">
        <v>3000000</v>
      </c>
      <c r="J15" s="14">
        <f t="shared" si="0"/>
        <v>1200000</v>
      </c>
      <c r="K15" s="14"/>
      <c r="L15" s="14"/>
      <c r="M15" s="14"/>
      <c r="N15" s="14"/>
      <c r="O15" s="14"/>
      <c r="P15" s="14"/>
      <c r="Q15" s="14" t="s">
        <v>53</v>
      </c>
      <c r="R15" s="14"/>
    </row>
    <row r="16" spans="1:18" ht="27.75" customHeight="1" x14ac:dyDescent="0.3">
      <c r="A16" s="8">
        <v>11</v>
      </c>
      <c r="B16" s="38" t="s">
        <v>63</v>
      </c>
      <c r="C16" s="38" t="s">
        <v>64</v>
      </c>
      <c r="D16" s="39">
        <v>4224000</v>
      </c>
      <c r="E16" s="22">
        <v>3200000</v>
      </c>
      <c r="F16" s="22"/>
      <c r="G16" s="22"/>
      <c r="H16" s="60"/>
      <c r="I16" s="14">
        <v>4500000</v>
      </c>
      <c r="J16" s="14">
        <v>3000000</v>
      </c>
      <c r="K16" s="14">
        <v>1800000</v>
      </c>
      <c r="L16" s="14"/>
      <c r="M16" s="14"/>
      <c r="N16" s="14"/>
      <c r="O16" s="14"/>
      <c r="P16" s="14"/>
      <c r="Q16" s="14" t="s">
        <v>53</v>
      </c>
      <c r="R16" s="14"/>
    </row>
    <row r="17" spans="1:18" ht="27.75" customHeight="1" x14ac:dyDescent="0.3">
      <c r="A17" s="8">
        <v>12</v>
      </c>
      <c r="B17" s="38" t="s">
        <v>63</v>
      </c>
      <c r="C17" s="38" t="s">
        <v>65</v>
      </c>
      <c r="D17" s="39">
        <v>1584000</v>
      </c>
      <c r="E17" s="22">
        <v>2670000</v>
      </c>
      <c r="F17" s="22">
        <v>830000</v>
      </c>
      <c r="G17" s="22">
        <v>360000</v>
      </c>
      <c r="H17" s="60"/>
      <c r="I17" s="14">
        <v>2500000</v>
      </c>
      <c r="J17" s="14">
        <v>1600000</v>
      </c>
      <c r="K17" s="14">
        <v>600000</v>
      </c>
      <c r="L17" s="14"/>
      <c r="M17" s="14"/>
      <c r="N17" s="14"/>
      <c r="O17" s="14"/>
      <c r="P17" s="14"/>
      <c r="Q17" s="14" t="s">
        <v>53</v>
      </c>
      <c r="R17" s="14"/>
    </row>
    <row r="18" spans="1:18" ht="27.75" customHeight="1" x14ac:dyDescent="0.3">
      <c r="A18" s="8">
        <v>13</v>
      </c>
      <c r="B18" s="38" t="s">
        <v>63</v>
      </c>
      <c r="C18" s="38" t="s">
        <v>66</v>
      </c>
      <c r="D18" s="39">
        <v>1056000</v>
      </c>
      <c r="E18" s="22">
        <v>1345000</v>
      </c>
      <c r="F18" s="22">
        <v>480000</v>
      </c>
      <c r="G18" s="22">
        <v>520000</v>
      </c>
      <c r="H18" s="60"/>
      <c r="I18" s="14">
        <v>1400000</v>
      </c>
      <c r="J18" s="14">
        <v>910000</v>
      </c>
      <c r="K18" s="14">
        <v>400000</v>
      </c>
      <c r="L18" s="14"/>
      <c r="M18" s="14"/>
      <c r="N18" s="14"/>
      <c r="O18" s="14"/>
      <c r="P18" s="14"/>
      <c r="Q18" s="14" t="s">
        <v>53</v>
      </c>
      <c r="R18" s="14"/>
    </row>
    <row r="19" spans="1:18" ht="27.75" customHeight="1" x14ac:dyDescent="0.3">
      <c r="A19" s="8">
        <v>14</v>
      </c>
      <c r="B19" s="38" t="s">
        <v>63</v>
      </c>
      <c r="C19" s="38" t="s">
        <v>67</v>
      </c>
      <c r="D19" s="39">
        <v>660000</v>
      </c>
      <c r="E19" s="22">
        <v>630000</v>
      </c>
      <c r="F19" s="22"/>
      <c r="G19" s="22"/>
      <c r="H19" s="60"/>
      <c r="I19" s="14">
        <v>700000</v>
      </c>
      <c r="J19" s="14">
        <v>450000</v>
      </c>
      <c r="K19" s="14"/>
      <c r="L19" s="14"/>
      <c r="M19" s="14"/>
      <c r="N19" s="14"/>
      <c r="O19" s="14"/>
      <c r="P19" s="14"/>
      <c r="Q19" s="14" t="s">
        <v>53</v>
      </c>
      <c r="R19" s="14"/>
    </row>
    <row r="20" spans="1:18" ht="27.75" customHeight="1" x14ac:dyDescent="0.3">
      <c r="A20" s="8">
        <v>15</v>
      </c>
      <c r="B20" s="38" t="s">
        <v>63</v>
      </c>
      <c r="C20" s="38" t="s">
        <v>68</v>
      </c>
      <c r="D20" s="39">
        <v>1122000</v>
      </c>
      <c r="E20" s="22">
        <v>2745000</v>
      </c>
      <c r="F20" s="22"/>
      <c r="G20" s="22">
        <v>470000</v>
      </c>
      <c r="H20" s="60"/>
      <c r="I20" s="14">
        <v>2000000</v>
      </c>
      <c r="J20" s="14">
        <v>1200000</v>
      </c>
      <c r="K20" s="14">
        <v>500000</v>
      </c>
      <c r="L20" s="14"/>
      <c r="M20" s="14"/>
      <c r="N20" s="14"/>
      <c r="O20" s="14"/>
      <c r="P20" s="14"/>
      <c r="Q20" s="14" t="s">
        <v>53</v>
      </c>
      <c r="R20" s="14"/>
    </row>
    <row r="21" spans="1:18" ht="27.75" customHeight="1" x14ac:dyDescent="0.3">
      <c r="A21" s="8">
        <v>16</v>
      </c>
      <c r="B21" s="38" t="s">
        <v>63</v>
      </c>
      <c r="C21" s="38" t="s">
        <v>69</v>
      </c>
      <c r="D21" s="39">
        <v>396000</v>
      </c>
      <c r="E21" s="22"/>
      <c r="F21" s="22">
        <v>210000</v>
      </c>
      <c r="G21" s="22"/>
      <c r="H21" s="60"/>
      <c r="I21" s="14">
        <v>500000</v>
      </c>
      <c r="J21" s="14">
        <v>450000</v>
      </c>
      <c r="K21" s="14">
        <v>350000</v>
      </c>
      <c r="L21" s="14">
        <v>250000</v>
      </c>
      <c r="M21" s="14"/>
      <c r="N21" s="14"/>
      <c r="O21" s="14"/>
      <c r="P21" s="14"/>
      <c r="Q21" s="14" t="s">
        <v>53</v>
      </c>
      <c r="R21" s="14"/>
    </row>
    <row r="22" spans="1:18" ht="27.75" customHeight="1" x14ac:dyDescent="0.25">
      <c r="A22" s="8">
        <v>17</v>
      </c>
      <c r="B22" s="38" t="s">
        <v>70</v>
      </c>
      <c r="C22" s="38" t="s">
        <v>71</v>
      </c>
      <c r="D22" s="39">
        <v>2772000</v>
      </c>
      <c r="E22" s="22"/>
      <c r="F22" s="22"/>
      <c r="G22" s="22">
        <v>370000</v>
      </c>
      <c r="H22" s="22"/>
      <c r="I22" s="14">
        <v>3000000</v>
      </c>
      <c r="J22" s="14">
        <v>1800000</v>
      </c>
      <c r="K22" s="14">
        <v>900000</v>
      </c>
      <c r="L22" s="14">
        <v>500000</v>
      </c>
      <c r="M22" s="14"/>
      <c r="N22" s="14"/>
      <c r="O22" s="14"/>
      <c r="P22" s="14"/>
      <c r="Q22" s="14" t="s">
        <v>53</v>
      </c>
      <c r="R22" s="14"/>
    </row>
    <row r="23" spans="1:18" ht="27.75" customHeight="1" x14ac:dyDescent="0.25">
      <c r="A23" s="8">
        <v>18</v>
      </c>
      <c r="B23" s="38" t="s">
        <v>70</v>
      </c>
      <c r="C23" s="38" t="s">
        <v>72</v>
      </c>
      <c r="D23" s="39">
        <v>1320000</v>
      </c>
      <c r="E23" s="22">
        <v>1450000</v>
      </c>
      <c r="F23" s="22">
        <v>430000</v>
      </c>
      <c r="G23" s="22">
        <v>580000</v>
      </c>
      <c r="H23" s="22"/>
      <c r="I23" s="14">
        <v>1500000</v>
      </c>
      <c r="J23" s="14">
        <v>900000</v>
      </c>
      <c r="K23" s="14">
        <v>600000</v>
      </c>
      <c r="L23" s="14"/>
      <c r="M23" s="14"/>
      <c r="N23" s="14"/>
      <c r="O23" s="14"/>
      <c r="P23" s="14"/>
      <c r="Q23" s="14" t="s">
        <v>53</v>
      </c>
      <c r="R23" s="14"/>
    </row>
    <row r="24" spans="1:18" ht="27.75" customHeight="1" x14ac:dyDescent="0.25">
      <c r="A24" s="8">
        <v>19</v>
      </c>
      <c r="B24" s="38" t="s">
        <v>70</v>
      </c>
      <c r="C24" s="38" t="s">
        <v>73</v>
      </c>
      <c r="D24" s="39">
        <v>1056000</v>
      </c>
      <c r="E24" s="22">
        <v>1320000</v>
      </c>
      <c r="F24" s="22">
        <v>860000</v>
      </c>
      <c r="G24" s="22">
        <v>365000</v>
      </c>
      <c r="H24" s="22"/>
      <c r="I24" s="14">
        <v>1350000</v>
      </c>
      <c r="J24" s="14">
        <v>850000</v>
      </c>
      <c r="K24" s="14">
        <v>500000</v>
      </c>
      <c r="L24" s="14"/>
      <c r="M24" s="14"/>
      <c r="N24" s="14"/>
      <c r="O24" s="14"/>
      <c r="P24" s="14"/>
      <c r="Q24" s="14" t="s">
        <v>53</v>
      </c>
      <c r="R24" s="14"/>
    </row>
    <row r="25" spans="1:18" ht="27.75" customHeight="1" x14ac:dyDescent="0.25">
      <c r="A25" s="8">
        <v>20</v>
      </c>
      <c r="B25" s="38" t="s">
        <v>74</v>
      </c>
      <c r="C25" s="38" t="s">
        <v>75</v>
      </c>
      <c r="D25" s="39">
        <v>1056000</v>
      </c>
      <c r="E25" s="22">
        <v>1120000</v>
      </c>
      <c r="F25" s="22">
        <v>570000</v>
      </c>
      <c r="G25" s="22">
        <v>280000</v>
      </c>
      <c r="H25" s="22"/>
      <c r="I25" s="14">
        <v>1200000</v>
      </c>
      <c r="J25" s="14">
        <v>600000</v>
      </c>
      <c r="K25" s="14">
        <v>300000</v>
      </c>
      <c r="L25" s="14"/>
      <c r="M25" s="14"/>
      <c r="N25" s="14"/>
      <c r="O25" s="14"/>
      <c r="P25" s="14"/>
      <c r="Q25" s="14" t="s">
        <v>53</v>
      </c>
      <c r="R25" s="14"/>
    </row>
    <row r="26" spans="1:18" ht="27.75" customHeight="1" x14ac:dyDescent="0.25">
      <c r="A26" s="8">
        <v>21</v>
      </c>
      <c r="B26" s="38" t="s">
        <v>74</v>
      </c>
      <c r="C26" s="38" t="s">
        <v>76</v>
      </c>
      <c r="D26" s="39">
        <v>864000</v>
      </c>
      <c r="E26" s="22">
        <v>1040000</v>
      </c>
      <c r="F26" s="22">
        <v>540000</v>
      </c>
      <c r="G26" s="22">
        <v>260000</v>
      </c>
      <c r="H26" s="22"/>
      <c r="I26" s="14">
        <v>1000000</v>
      </c>
      <c r="J26" s="14">
        <v>550000</v>
      </c>
      <c r="K26" s="14">
        <v>250000</v>
      </c>
      <c r="L26" s="14"/>
      <c r="M26" s="14"/>
      <c r="N26" s="14"/>
      <c r="O26" s="14"/>
      <c r="P26" s="14"/>
      <c r="Q26" s="14" t="s">
        <v>53</v>
      </c>
      <c r="R26" s="14"/>
    </row>
    <row r="27" spans="1:18" ht="27.75" customHeight="1" x14ac:dyDescent="0.25">
      <c r="A27" s="8">
        <v>22</v>
      </c>
      <c r="B27" s="38" t="s">
        <v>74</v>
      </c>
      <c r="C27" s="108" t="s">
        <v>130</v>
      </c>
      <c r="D27" s="39">
        <v>576000</v>
      </c>
      <c r="E27" s="22">
        <v>1110000</v>
      </c>
      <c r="F27" s="22">
        <v>660000</v>
      </c>
      <c r="G27" s="22">
        <v>340000</v>
      </c>
      <c r="H27" s="22"/>
      <c r="I27" s="14">
        <v>900000</v>
      </c>
      <c r="J27" s="14">
        <v>500000</v>
      </c>
      <c r="K27" s="14">
        <v>250000</v>
      </c>
      <c r="L27" s="14"/>
      <c r="M27" s="14"/>
      <c r="N27" s="14"/>
      <c r="O27" s="14"/>
      <c r="P27" s="14"/>
      <c r="Q27" s="14" t="s">
        <v>53</v>
      </c>
      <c r="R27" s="14"/>
    </row>
    <row r="28" spans="1:18" ht="27.75" customHeight="1" x14ac:dyDescent="0.25">
      <c r="A28" s="8">
        <v>23</v>
      </c>
      <c r="B28" s="38" t="s">
        <v>74</v>
      </c>
      <c r="C28" s="38" t="s">
        <v>77</v>
      </c>
      <c r="D28" s="39">
        <v>360000</v>
      </c>
      <c r="E28" s="22"/>
      <c r="F28" s="22"/>
      <c r="G28" s="22">
        <v>330000</v>
      </c>
      <c r="H28" s="22"/>
      <c r="I28" s="14">
        <v>550000</v>
      </c>
      <c r="J28" s="14">
        <v>450000</v>
      </c>
      <c r="K28" s="14">
        <v>350000</v>
      </c>
      <c r="L28" s="14">
        <v>250000</v>
      </c>
      <c r="M28" s="14"/>
      <c r="N28" s="14"/>
      <c r="O28" s="14"/>
      <c r="P28" s="14"/>
      <c r="Q28" s="14" t="s">
        <v>53</v>
      </c>
      <c r="R28" s="14"/>
    </row>
    <row r="29" spans="1:18" ht="27.75" customHeight="1" x14ac:dyDescent="0.25">
      <c r="A29" s="8">
        <v>24</v>
      </c>
      <c r="B29" s="38" t="s">
        <v>78</v>
      </c>
      <c r="C29" s="38" t="s">
        <v>79</v>
      </c>
      <c r="D29" s="39">
        <v>5544000</v>
      </c>
      <c r="E29" s="22"/>
      <c r="F29" s="22"/>
      <c r="G29" s="22"/>
      <c r="H29" s="22"/>
      <c r="I29" s="14">
        <v>5700000</v>
      </c>
      <c r="J29" s="14"/>
      <c r="K29" s="14"/>
      <c r="L29" s="14"/>
      <c r="M29" s="14"/>
      <c r="N29" s="14"/>
      <c r="O29" s="14"/>
      <c r="P29" s="14"/>
      <c r="Q29" s="14" t="s">
        <v>53</v>
      </c>
      <c r="R29" s="14"/>
    </row>
    <row r="30" spans="1:18" ht="27.75" customHeight="1" x14ac:dyDescent="0.25">
      <c r="A30" s="8">
        <v>25</v>
      </c>
      <c r="B30" s="38" t="s">
        <v>78</v>
      </c>
      <c r="C30" s="38" t="s">
        <v>80</v>
      </c>
      <c r="D30" s="39">
        <v>2112000</v>
      </c>
      <c r="E30" s="22">
        <v>2450000</v>
      </c>
      <c r="F30" s="22">
        <v>1200000</v>
      </c>
      <c r="G30" s="22">
        <v>740000</v>
      </c>
      <c r="H30" s="22"/>
      <c r="I30" s="14">
        <v>2500000</v>
      </c>
      <c r="J30" s="14">
        <v>1300000</v>
      </c>
      <c r="K30" s="14">
        <v>750000</v>
      </c>
      <c r="L30" s="14"/>
      <c r="M30" s="14"/>
      <c r="N30" s="14"/>
      <c r="O30" s="14"/>
      <c r="P30" s="14"/>
      <c r="Q30" s="14" t="s">
        <v>53</v>
      </c>
      <c r="R30" s="14"/>
    </row>
    <row r="31" spans="1:18" ht="27.75" customHeight="1" x14ac:dyDescent="0.25">
      <c r="A31" s="8">
        <v>26</v>
      </c>
      <c r="B31" s="38" t="s">
        <v>81</v>
      </c>
      <c r="C31" s="38" t="s">
        <v>82</v>
      </c>
      <c r="D31" s="39">
        <v>3024000</v>
      </c>
      <c r="E31" s="22"/>
      <c r="F31" s="22"/>
      <c r="G31" s="22"/>
      <c r="H31" s="22"/>
      <c r="I31" s="14">
        <v>3200000</v>
      </c>
      <c r="J31" s="14"/>
      <c r="K31" s="14"/>
      <c r="L31" s="14"/>
      <c r="M31" s="14"/>
      <c r="N31" s="14"/>
      <c r="O31" s="14"/>
      <c r="P31" s="14"/>
      <c r="Q31" s="14" t="s">
        <v>53</v>
      </c>
      <c r="R31" s="14"/>
    </row>
    <row r="32" spans="1:18" ht="27.75" customHeight="1" x14ac:dyDescent="0.25">
      <c r="A32" s="8">
        <v>27</v>
      </c>
      <c r="B32" s="38" t="s">
        <v>81</v>
      </c>
      <c r="C32" s="38" t="s">
        <v>83</v>
      </c>
      <c r="D32" s="39">
        <v>3024000</v>
      </c>
      <c r="E32" s="22"/>
      <c r="F32" s="22"/>
      <c r="G32" s="22"/>
      <c r="H32" s="22"/>
      <c r="I32" s="14">
        <v>3200000</v>
      </c>
      <c r="J32" s="14"/>
      <c r="K32" s="14"/>
      <c r="L32" s="14"/>
      <c r="M32" s="14"/>
      <c r="N32" s="14"/>
      <c r="O32" s="14"/>
      <c r="P32" s="14"/>
      <c r="Q32" s="14" t="s">
        <v>53</v>
      </c>
      <c r="R32" s="14"/>
    </row>
    <row r="33" spans="1:18" ht="27.75" customHeight="1" x14ac:dyDescent="0.25">
      <c r="A33" s="8">
        <v>28</v>
      </c>
      <c r="B33" s="38" t="s">
        <v>84</v>
      </c>
      <c r="C33" s="38" t="s">
        <v>85</v>
      </c>
      <c r="D33" s="39">
        <v>2772000</v>
      </c>
      <c r="E33" s="22"/>
      <c r="F33" s="22"/>
      <c r="G33" s="22"/>
      <c r="H33" s="22"/>
      <c r="I33" s="14">
        <v>2800000</v>
      </c>
      <c r="J33" s="14"/>
      <c r="K33" s="14"/>
      <c r="L33" s="14"/>
      <c r="M33" s="14"/>
      <c r="N33" s="14"/>
      <c r="O33" s="14"/>
      <c r="P33" s="14"/>
      <c r="Q33" s="14" t="s">
        <v>53</v>
      </c>
      <c r="R33" s="14"/>
    </row>
    <row r="34" spans="1:18" ht="27.75" customHeight="1" x14ac:dyDescent="0.25">
      <c r="A34" s="8">
        <v>29</v>
      </c>
      <c r="B34" s="38" t="s">
        <v>86</v>
      </c>
      <c r="C34" s="38" t="s">
        <v>87</v>
      </c>
      <c r="D34" s="39">
        <v>3960000</v>
      </c>
      <c r="E34" s="22"/>
      <c r="F34" s="22"/>
      <c r="G34" s="22"/>
      <c r="H34" s="22"/>
      <c r="I34" s="14">
        <v>4000000</v>
      </c>
      <c r="J34" s="14"/>
      <c r="K34" s="14"/>
      <c r="L34" s="14"/>
      <c r="M34" s="14"/>
      <c r="N34" s="14"/>
      <c r="O34" s="14"/>
      <c r="P34" s="14"/>
      <c r="Q34" s="14" t="s">
        <v>53</v>
      </c>
      <c r="R34" s="14"/>
    </row>
    <row r="35" spans="1:18" ht="27.75" customHeight="1" x14ac:dyDescent="0.25">
      <c r="A35" s="8">
        <v>30</v>
      </c>
      <c r="B35" s="38" t="s">
        <v>88</v>
      </c>
      <c r="C35" s="38" t="s">
        <v>89</v>
      </c>
      <c r="D35" s="39">
        <v>3960000</v>
      </c>
      <c r="E35" s="22"/>
      <c r="F35" s="22"/>
      <c r="G35" s="22"/>
      <c r="H35" s="22"/>
      <c r="I35" s="14">
        <v>4000000</v>
      </c>
      <c r="J35" s="14"/>
      <c r="K35" s="14"/>
      <c r="L35" s="14"/>
      <c r="M35" s="14"/>
      <c r="N35" s="14"/>
      <c r="O35" s="14"/>
      <c r="P35" s="14"/>
      <c r="Q35" s="14" t="s">
        <v>53</v>
      </c>
      <c r="R35" s="14"/>
    </row>
    <row r="36" spans="1:18" ht="27.75" customHeight="1" x14ac:dyDescent="0.25">
      <c r="A36" s="8">
        <v>31</v>
      </c>
      <c r="B36" s="38" t="s">
        <v>90</v>
      </c>
      <c r="C36" s="38" t="s">
        <v>90</v>
      </c>
      <c r="D36" s="39">
        <v>5544000</v>
      </c>
      <c r="E36" s="22"/>
      <c r="F36" s="22"/>
      <c r="G36" s="22"/>
      <c r="H36" s="22"/>
      <c r="I36" s="14">
        <v>5600000</v>
      </c>
      <c r="J36" s="14"/>
      <c r="K36" s="14"/>
      <c r="L36" s="14"/>
      <c r="M36" s="14"/>
      <c r="N36" s="14"/>
      <c r="O36" s="14"/>
      <c r="P36" s="14"/>
      <c r="Q36" s="14" t="s">
        <v>53</v>
      </c>
      <c r="R36" s="14"/>
    </row>
    <row r="37" spans="1:18" ht="27.75" customHeight="1" x14ac:dyDescent="0.25">
      <c r="A37" s="8">
        <v>32</v>
      </c>
      <c r="B37" s="38" t="s">
        <v>91</v>
      </c>
      <c r="C37" s="38" t="s">
        <v>91</v>
      </c>
      <c r="D37" s="39">
        <v>2772000</v>
      </c>
      <c r="E37" s="22"/>
      <c r="F37" s="22"/>
      <c r="G37" s="22"/>
      <c r="H37" s="22"/>
      <c r="I37" s="14">
        <v>2800000</v>
      </c>
      <c r="J37" s="14"/>
      <c r="K37" s="14"/>
      <c r="L37" s="14"/>
      <c r="M37" s="14"/>
      <c r="N37" s="14"/>
      <c r="O37" s="14"/>
      <c r="P37" s="14"/>
      <c r="Q37" s="14" t="s">
        <v>53</v>
      </c>
      <c r="R37" s="14"/>
    </row>
    <row r="38" spans="1:18" ht="27.75" customHeight="1" x14ac:dyDescent="0.25">
      <c r="A38" s="8">
        <v>33</v>
      </c>
      <c r="B38" s="38" t="s">
        <v>92</v>
      </c>
      <c r="C38" s="38" t="s">
        <v>92</v>
      </c>
      <c r="D38" s="39">
        <v>2640000</v>
      </c>
      <c r="E38" s="22"/>
      <c r="F38" s="22"/>
      <c r="G38" s="22"/>
      <c r="H38" s="22"/>
      <c r="I38" s="14">
        <v>2700000</v>
      </c>
      <c r="J38" s="14"/>
      <c r="K38" s="14"/>
      <c r="L38" s="14"/>
      <c r="M38" s="14"/>
      <c r="N38" s="14"/>
      <c r="O38" s="14"/>
      <c r="P38" s="14"/>
      <c r="Q38" s="14" t="s">
        <v>53</v>
      </c>
      <c r="R38" s="14"/>
    </row>
    <row r="39" spans="1:18" ht="27.75" customHeight="1" x14ac:dyDescent="0.3">
      <c r="A39" s="8">
        <v>34</v>
      </c>
      <c r="B39" s="38" t="s">
        <v>93</v>
      </c>
      <c r="C39" s="38" t="s">
        <v>94</v>
      </c>
      <c r="D39" s="39">
        <v>726000</v>
      </c>
      <c r="E39" s="22">
        <v>910000</v>
      </c>
      <c r="F39" s="22">
        <v>540000</v>
      </c>
      <c r="G39" s="22"/>
      <c r="H39" s="53"/>
      <c r="I39" s="14">
        <v>900000</v>
      </c>
      <c r="J39" s="14">
        <v>600000</v>
      </c>
      <c r="K39" s="14"/>
      <c r="L39" s="14"/>
      <c r="M39" s="14"/>
      <c r="N39" s="14"/>
      <c r="O39" s="14"/>
      <c r="P39" s="14"/>
      <c r="Q39" s="14" t="s">
        <v>53</v>
      </c>
      <c r="R39" s="14"/>
    </row>
    <row r="40" spans="1:18" ht="27.75" customHeight="1" x14ac:dyDescent="0.3">
      <c r="A40" s="8">
        <v>35</v>
      </c>
      <c r="B40" s="38" t="s">
        <v>93</v>
      </c>
      <c r="C40" s="38" t="s">
        <v>95</v>
      </c>
      <c r="D40" s="39">
        <v>726000</v>
      </c>
      <c r="E40" s="22">
        <v>1000000</v>
      </c>
      <c r="F40" s="22"/>
      <c r="G40" s="22"/>
      <c r="H40" s="53"/>
      <c r="I40" s="14">
        <v>900000</v>
      </c>
      <c r="J40" s="14">
        <v>600000</v>
      </c>
      <c r="K40" s="14"/>
      <c r="L40" s="14"/>
      <c r="M40" s="14"/>
      <c r="N40" s="14"/>
      <c r="O40" s="14"/>
      <c r="P40" s="14"/>
      <c r="Q40" s="14" t="s">
        <v>53</v>
      </c>
      <c r="R40" s="14"/>
    </row>
    <row r="41" spans="1:18" ht="27.75" customHeight="1" x14ac:dyDescent="0.3">
      <c r="A41" s="8">
        <v>36</v>
      </c>
      <c r="B41" s="38" t="s">
        <v>93</v>
      </c>
      <c r="C41" s="38" t="s">
        <v>96</v>
      </c>
      <c r="D41" s="39">
        <v>792000</v>
      </c>
      <c r="E41" s="22"/>
      <c r="F41" s="22"/>
      <c r="G41" s="22"/>
      <c r="H41" s="53"/>
      <c r="I41" s="14">
        <v>1100000</v>
      </c>
      <c r="J41" s="14">
        <v>850000</v>
      </c>
      <c r="K41" s="14">
        <v>500000</v>
      </c>
      <c r="L41" s="14"/>
      <c r="M41" s="14"/>
      <c r="N41" s="14"/>
      <c r="O41" s="14"/>
      <c r="P41" s="14"/>
      <c r="Q41" s="14" t="s">
        <v>53</v>
      </c>
      <c r="R41" s="14"/>
    </row>
    <row r="42" spans="1:18" ht="27.75" customHeight="1" x14ac:dyDescent="0.3">
      <c r="A42" s="8">
        <v>37</v>
      </c>
      <c r="B42" s="38" t="s">
        <v>93</v>
      </c>
      <c r="C42" s="38" t="s">
        <v>97</v>
      </c>
      <c r="D42" s="39">
        <v>792000</v>
      </c>
      <c r="E42" s="22">
        <v>800000</v>
      </c>
      <c r="F42" s="22"/>
      <c r="G42" s="22"/>
      <c r="H42" s="53"/>
      <c r="I42" s="14">
        <v>900000</v>
      </c>
      <c r="J42" s="14">
        <v>600000</v>
      </c>
      <c r="K42" s="14">
        <v>400000</v>
      </c>
      <c r="L42" s="14"/>
      <c r="M42" s="14"/>
      <c r="N42" s="14"/>
      <c r="O42" s="14"/>
      <c r="P42" s="14"/>
      <c r="Q42" s="14" t="s">
        <v>53</v>
      </c>
      <c r="R42" s="14"/>
    </row>
    <row r="43" spans="1:18" ht="27.75" customHeight="1" x14ac:dyDescent="0.3">
      <c r="A43" s="8">
        <v>38</v>
      </c>
      <c r="B43" s="38" t="s">
        <v>93</v>
      </c>
      <c r="C43" s="38" t="s">
        <v>98</v>
      </c>
      <c r="D43" s="39">
        <v>726000</v>
      </c>
      <c r="E43" s="22">
        <v>1100000</v>
      </c>
      <c r="F43" s="22">
        <v>730000</v>
      </c>
      <c r="G43" s="22"/>
      <c r="H43" s="53"/>
      <c r="I43" s="14">
        <v>900000</v>
      </c>
      <c r="J43" s="14">
        <v>600000</v>
      </c>
      <c r="K43" s="14"/>
      <c r="L43" s="14"/>
      <c r="M43" s="14"/>
      <c r="N43" s="14"/>
      <c r="O43" s="14"/>
      <c r="P43" s="14"/>
      <c r="Q43" s="14" t="s">
        <v>53</v>
      </c>
      <c r="R43" s="14"/>
    </row>
    <row r="44" spans="1:18" ht="27.75" customHeight="1" x14ac:dyDescent="0.3">
      <c r="A44" s="8">
        <v>39</v>
      </c>
      <c r="B44" s="38" t="s">
        <v>93</v>
      </c>
      <c r="C44" s="38" t="s">
        <v>99</v>
      </c>
      <c r="D44" s="39">
        <v>792000</v>
      </c>
      <c r="E44" s="22"/>
      <c r="F44" s="22"/>
      <c r="G44" s="22"/>
      <c r="H44" s="53"/>
      <c r="I44" s="14">
        <v>1000000</v>
      </c>
      <c r="J44" s="14"/>
      <c r="K44" s="14"/>
      <c r="L44" s="14"/>
      <c r="M44" s="14"/>
      <c r="N44" s="14"/>
      <c r="O44" s="14"/>
      <c r="P44" s="14"/>
      <c r="Q44" s="14" t="s">
        <v>53</v>
      </c>
      <c r="R44" s="14"/>
    </row>
    <row r="45" spans="1:18" ht="27.75" customHeight="1" x14ac:dyDescent="0.3">
      <c r="A45" s="8">
        <v>40</v>
      </c>
      <c r="B45" s="38" t="s">
        <v>93</v>
      </c>
      <c r="C45" s="38" t="s">
        <v>100</v>
      </c>
      <c r="D45" s="39">
        <v>726000</v>
      </c>
      <c r="E45" s="22"/>
      <c r="F45" s="22"/>
      <c r="G45" s="22">
        <v>230000</v>
      </c>
      <c r="H45" s="53"/>
      <c r="I45" s="14">
        <v>900000</v>
      </c>
      <c r="J45" s="14">
        <v>600000</v>
      </c>
      <c r="K45" s="14">
        <v>400000</v>
      </c>
      <c r="L45" s="14"/>
      <c r="M45" s="14"/>
      <c r="N45" s="14"/>
      <c r="O45" s="14"/>
      <c r="P45" s="14"/>
      <c r="Q45" s="14" t="s">
        <v>53</v>
      </c>
      <c r="R45" s="14"/>
    </row>
    <row r="46" spans="1:18" ht="27.75" customHeight="1" x14ac:dyDescent="0.25">
      <c r="A46" s="8">
        <v>41</v>
      </c>
      <c r="B46" s="61" t="s">
        <v>3</v>
      </c>
      <c r="C46" s="61" t="s">
        <v>101</v>
      </c>
      <c r="D46" s="62">
        <v>540000</v>
      </c>
      <c r="E46" s="22">
        <v>680000</v>
      </c>
      <c r="F46" s="22">
        <v>300000</v>
      </c>
      <c r="G46" s="22">
        <v>140000</v>
      </c>
      <c r="H46" s="22"/>
      <c r="I46" s="14">
        <v>1000000</v>
      </c>
      <c r="J46" s="14">
        <v>700000</v>
      </c>
      <c r="K46" s="14">
        <v>400000</v>
      </c>
      <c r="L46" s="14"/>
      <c r="M46" s="14"/>
      <c r="N46" s="14"/>
      <c r="O46" s="14"/>
      <c r="P46" s="14"/>
      <c r="Q46" s="14" t="s">
        <v>102</v>
      </c>
      <c r="R46" s="14"/>
    </row>
    <row r="47" spans="1:18" ht="27.75" customHeight="1" x14ac:dyDescent="0.25">
      <c r="A47" s="8">
        <v>42</v>
      </c>
      <c r="B47" s="61" t="s">
        <v>3</v>
      </c>
      <c r="C47" s="61" t="s">
        <v>103</v>
      </c>
      <c r="D47" s="62">
        <v>360000</v>
      </c>
      <c r="E47" s="22">
        <v>350000</v>
      </c>
      <c r="F47" s="22">
        <v>240000</v>
      </c>
      <c r="G47" s="22"/>
      <c r="H47" s="22"/>
      <c r="I47" s="14">
        <v>400000</v>
      </c>
      <c r="J47" s="14">
        <v>300000</v>
      </c>
      <c r="K47" s="14">
        <v>250000</v>
      </c>
      <c r="L47" s="14">
        <v>200000</v>
      </c>
      <c r="M47" s="14"/>
      <c r="N47" s="14"/>
      <c r="O47" s="14"/>
      <c r="P47" s="14"/>
      <c r="Q47" s="14" t="s">
        <v>102</v>
      </c>
      <c r="R47" s="14"/>
    </row>
    <row r="48" spans="1:18" ht="27.75" customHeight="1" x14ac:dyDescent="0.25">
      <c r="A48" s="8">
        <v>43</v>
      </c>
      <c r="B48" s="61" t="s">
        <v>3</v>
      </c>
      <c r="C48" s="61" t="s">
        <v>104</v>
      </c>
      <c r="D48" s="62">
        <v>540000</v>
      </c>
      <c r="E48" s="22">
        <v>410000</v>
      </c>
      <c r="F48" s="22">
        <v>420000</v>
      </c>
      <c r="G48" s="22"/>
      <c r="H48" s="22"/>
      <c r="I48" s="14">
        <v>700000</v>
      </c>
      <c r="J48" s="14">
        <v>450000</v>
      </c>
      <c r="K48" s="14">
        <v>250000</v>
      </c>
      <c r="L48" s="14">
        <v>200000</v>
      </c>
      <c r="M48" s="14"/>
      <c r="N48" s="14"/>
      <c r="O48" s="14"/>
      <c r="P48" s="14"/>
      <c r="Q48" s="14" t="s">
        <v>102</v>
      </c>
      <c r="R48" s="14"/>
    </row>
    <row r="49" spans="1:18" ht="27.75" customHeight="1" x14ac:dyDescent="0.25">
      <c r="A49" s="8">
        <v>44</v>
      </c>
      <c r="B49" s="61" t="s">
        <v>105</v>
      </c>
      <c r="C49" s="61" t="s">
        <v>106</v>
      </c>
      <c r="D49" s="62">
        <v>540000</v>
      </c>
      <c r="E49" s="22">
        <v>530000</v>
      </c>
      <c r="F49" s="22">
        <v>500000</v>
      </c>
      <c r="G49" s="22"/>
      <c r="H49" s="22"/>
      <c r="I49" s="14">
        <v>700000</v>
      </c>
      <c r="J49" s="14">
        <v>450000</v>
      </c>
      <c r="K49" s="14">
        <v>250000</v>
      </c>
      <c r="L49" s="14"/>
      <c r="M49" s="14"/>
      <c r="N49" s="14"/>
      <c r="O49" s="14"/>
      <c r="P49" s="14"/>
      <c r="Q49" s="14" t="s">
        <v>102</v>
      </c>
      <c r="R49" s="14"/>
    </row>
    <row r="50" spans="1:18" ht="27.75" customHeight="1" x14ac:dyDescent="0.3">
      <c r="A50" s="8">
        <v>45</v>
      </c>
      <c r="B50" s="61" t="s">
        <v>3</v>
      </c>
      <c r="C50" s="61" t="s">
        <v>107</v>
      </c>
      <c r="D50" s="62">
        <v>3960000</v>
      </c>
      <c r="E50" s="22">
        <v>3165000</v>
      </c>
      <c r="F50" s="22">
        <v>680000</v>
      </c>
      <c r="G50" s="22">
        <v>700000</v>
      </c>
      <c r="H50" s="60"/>
      <c r="I50" s="14">
        <v>4200000</v>
      </c>
      <c r="J50" s="14">
        <v>2700000</v>
      </c>
      <c r="K50" s="14">
        <v>1000000</v>
      </c>
      <c r="L50" s="14"/>
      <c r="M50" s="14"/>
      <c r="N50" s="14"/>
      <c r="O50" s="14"/>
      <c r="P50" s="14"/>
      <c r="Q50" s="14" t="s">
        <v>108</v>
      </c>
      <c r="R50" s="14"/>
    </row>
    <row r="51" spans="1:18" ht="27.75" customHeight="1" x14ac:dyDescent="0.3">
      <c r="A51" s="8">
        <v>46</v>
      </c>
      <c r="B51" s="61" t="s">
        <v>3</v>
      </c>
      <c r="C51" s="61" t="s">
        <v>109</v>
      </c>
      <c r="D51" s="62">
        <v>1980000</v>
      </c>
      <c r="E51" s="22">
        <v>1600000</v>
      </c>
      <c r="F51" s="22">
        <v>860000</v>
      </c>
      <c r="G51" s="60">
        <v>730000</v>
      </c>
      <c r="H51" s="60">
        <v>450000</v>
      </c>
      <c r="I51" s="14">
        <v>2100000</v>
      </c>
      <c r="J51" s="14">
        <v>1400000</v>
      </c>
      <c r="K51" s="14">
        <v>700000</v>
      </c>
      <c r="L51" s="14"/>
      <c r="M51" s="14"/>
      <c r="N51" s="14"/>
      <c r="O51" s="14"/>
      <c r="P51" s="14"/>
      <c r="Q51" s="14" t="s">
        <v>108</v>
      </c>
      <c r="R51" s="14"/>
    </row>
    <row r="52" spans="1:18" ht="27.75" customHeight="1" x14ac:dyDescent="0.3">
      <c r="A52" s="8">
        <v>47</v>
      </c>
      <c r="B52" s="61" t="s">
        <v>3</v>
      </c>
      <c r="C52" s="61" t="s">
        <v>110</v>
      </c>
      <c r="D52" s="62">
        <v>1518000</v>
      </c>
      <c r="E52" s="22">
        <v>1730000</v>
      </c>
      <c r="F52" s="22">
        <v>530000</v>
      </c>
      <c r="G52" s="60">
        <v>630000</v>
      </c>
      <c r="H52" s="60">
        <v>200000</v>
      </c>
      <c r="I52" s="14">
        <v>1750000</v>
      </c>
      <c r="J52" s="14">
        <v>1000000</v>
      </c>
      <c r="K52" s="14">
        <v>550000</v>
      </c>
      <c r="L52" s="14">
        <v>300000</v>
      </c>
      <c r="M52" s="14"/>
      <c r="N52" s="14"/>
      <c r="O52" s="14"/>
      <c r="P52" s="14"/>
      <c r="Q52" s="14" t="s">
        <v>108</v>
      </c>
      <c r="R52" s="14"/>
    </row>
    <row r="53" spans="1:18" ht="27.75" customHeight="1" x14ac:dyDescent="0.3">
      <c r="A53" s="8">
        <v>48</v>
      </c>
      <c r="B53" s="61" t="s">
        <v>3</v>
      </c>
      <c r="C53" s="61" t="s">
        <v>111</v>
      </c>
      <c r="D53" s="62">
        <v>594000</v>
      </c>
      <c r="E53" s="22">
        <v>1725000</v>
      </c>
      <c r="F53" s="22">
        <v>1168000</v>
      </c>
      <c r="G53" s="60">
        <v>370000</v>
      </c>
      <c r="H53" s="60">
        <v>290000</v>
      </c>
      <c r="I53" s="14">
        <v>1000000</v>
      </c>
      <c r="J53" s="14">
        <v>750000</v>
      </c>
      <c r="K53" s="14">
        <v>550000</v>
      </c>
      <c r="L53" s="14">
        <v>300000</v>
      </c>
      <c r="M53" s="14"/>
      <c r="N53" s="14"/>
      <c r="O53" s="14"/>
      <c r="P53" s="14"/>
      <c r="Q53" s="14" t="s">
        <v>108</v>
      </c>
      <c r="R53" s="14"/>
    </row>
    <row r="54" spans="1:18" ht="27.75" customHeight="1" x14ac:dyDescent="0.3">
      <c r="A54" s="8">
        <v>49</v>
      </c>
      <c r="B54" s="61" t="s">
        <v>3</v>
      </c>
      <c r="C54" s="61" t="s">
        <v>112</v>
      </c>
      <c r="D54" s="62">
        <v>594000</v>
      </c>
      <c r="E54" s="22">
        <v>1530000</v>
      </c>
      <c r="F54" s="22">
        <v>460000</v>
      </c>
      <c r="G54" s="60">
        <v>320000</v>
      </c>
      <c r="H54" s="60">
        <v>260000</v>
      </c>
      <c r="I54" s="14">
        <v>1000000</v>
      </c>
      <c r="J54" s="14">
        <v>750000</v>
      </c>
      <c r="K54" s="14">
        <v>550000</v>
      </c>
      <c r="L54" s="14">
        <v>300000</v>
      </c>
      <c r="M54" s="14"/>
      <c r="N54" s="14"/>
      <c r="O54" s="14"/>
      <c r="P54" s="14"/>
      <c r="Q54" s="14" t="s">
        <v>108</v>
      </c>
      <c r="R54" s="14"/>
    </row>
    <row r="55" spans="1:18" ht="27.75" customHeight="1" x14ac:dyDescent="0.3">
      <c r="A55" s="8">
        <v>50</v>
      </c>
      <c r="B55" s="61" t="s">
        <v>51</v>
      </c>
      <c r="C55" s="61" t="s">
        <v>113</v>
      </c>
      <c r="D55" s="7"/>
      <c r="E55" s="22">
        <v>650000</v>
      </c>
      <c r="F55" s="22"/>
      <c r="G55" s="22">
        <v>570000</v>
      </c>
      <c r="H55" s="60"/>
      <c r="I55" s="14">
        <v>650000</v>
      </c>
      <c r="J55" s="14">
        <v>450000</v>
      </c>
      <c r="K55" s="14">
        <v>350000</v>
      </c>
      <c r="L55" s="14">
        <v>200000</v>
      </c>
      <c r="M55" s="14"/>
      <c r="N55" s="14"/>
      <c r="O55" s="14"/>
      <c r="P55" s="14"/>
      <c r="Q55" s="14" t="s">
        <v>108</v>
      </c>
      <c r="R55" s="14"/>
    </row>
    <row r="56" spans="1:18" ht="22.5" customHeight="1" x14ac:dyDescent="0.25">
      <c r="A56" s="1"/>
      <c r="B56" s="1"/>
      <c r="C56" s="1"/>
      <c r="D56" s="2"/>
      <c r="E56" s="23"/>
      <c r="F56" s="23"/>
      <c r="G56" s="23"/>
      <c r="H56" s="23"/>
      <c r="I56" s="24"/>
      <c r="J56" s="24"/>
      <c r="K56" s="24"/>
      <c r="L56" s="24"/>
      <c r="M56" s="24"/>
      <c r="N56" s="24"/>
      <c r="O56" s="24"/>
      <c r="P56" s="24"/>
      <c r="Q56" s="24"/>
      <c r="R56" s="24"/>
    </row>
    <row r="57" spans="1:18" ht="22.5" customHeight="1" x14ac:dyDescent="0.25">
      <c r="A57" s="102" t="s">
        <v>40</v>
      </c>
      <c r="B57" s="102"/>
      <c r="C57" s="102"/>
      <c r="D57" s="2"/>
      <c r="E57" s="23"/>
      <c r="F57" s="23"/>
      <c r="G57" s="23"/>
      <c r="H57" s="23"/>
      <c r="I57" s="24"/>
      <c r="J57" s="24"/>
      <c r="K57" s="24"/>
      <c r="L57" s="24"/>
      <c r="M57" s="24"/>
      <c r="N57" s="24"/>
      <c r="O57" s="24"/>
      <c r="P57" s="24"/>
      <c r="Q57" s="24"/>
      <c r="R57" s="24"/>
    </row>
  </sheetData>
  <mergeCells count="11">
    <mergeCell ref="R4:R5"/>
    <mergeCell ref="A4:A5"/>
    <mergeCell ref="B4:B5"/>
    <mergeCell ref="D4:D5"/>
    <mergeCell ref="E4:H4"/>
    <mergeCell ref="I4:L4"/>
    <mergeCell ref="A57:C57"/>
    <mergeCell ref="A2:C2"/>
    <mergeCell ref="C4:C5"/>
    <mergeCell ref="M4:P4"/>
    <mergeCell ref="Q4:Q5"/>
  </mergeCells>
  <phoneticPr fontId="4" type="noConversion"/>
  <pageMargins left="0.31496062992125984" right="0.31496062992125984" top="0.31496062992125984" bottom="0.31496062992125984"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LUA</vt:lpstr>
      <vt:lpstr>NHK</vt:lpstr>
      <vt:lpstr>CLN</vt:lpstr>
      <vt:lpstr>RSX</vt:lpstr>
      <vt:lpstr>NTS</vt:lpstr>
      <vt:lpstr>CNT</vt:lpstr>
      <vt:lpstr>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2025-11-17T17:57:51Z</cp:lastPrinted>
  <dcterms:created xsi:type="dcterms:W3CDTF">2025-10-01T03:19:29Z</dcterms:created>
  <dcterms:modified xsi:type="dcterms:W3CDTF">2025-11-17T18:26:29Z</dcterms:modified>
</cp:coreProperties>
</file>